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4000" windowHeight="9735" activeTab="1"/>
  </bookViews>
  <sheets>
    <sheet name="biểu 1 xã" sheetId="5" r:id="rId1"/>
    <sheet name="biểu TH các thôn" sheetId="7" r:id="rId2"/>
  </sheets>
  <definedNames>
    <definedName name="_xlnm._FilterDatabase" localSheetId="0" hidden="1">'biểu 1 xã'!$A$6:$R$77</definedName>
    <definedName name="_xlnm.Print_Area" localSheetId="0">'biểu 1 xã'!$A$1:$R$84</definedName>
    <definedName name="_xlnm.Print_Titles" localSheetId="0">'biểu 1 xã'!$4:$5</definedName>
    <definedName name="_xlnm.Print_Titles" localSheetId="1">'biểu TH các thôn'!#REF!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7" l="1"/>
  <c r="M6" i="7"/>
  <c r="Q6" i="5"/>
  <c r="P6" i="5"/>
  <c r="K77" i="5" l="1"/>
  <c r="I77" i="5"/>
  <c r="G77" i="5"/>
  <c r="K76" i="5"/>
  <c r="I76" i="5"/>
  <c r="G76" i="5"/>
  <c r="I75" i="5"/>
  <c r="G75" i="5"/>
  <c r="I51" i="7" l="1"/>
  <c r="G51" i="7"/>
  <c r="E51" i="7"/>
  <c r="I49" i="7"/>
  <c r="G49" i="7"/>
  <c r="E49" i="7"/>
  <c r="I48" i="7"/>
  <c r="G48" i="7"/>
  <c r="E48" i="7"/>
  <c r="I46" i="7"/>
  <c r="G46" i="7"/>
  <c r="E46" i="7"/>
  <c r="I44" i="7"/>
  <c r="G44" i="7"/>
  <c r="I43" i="7"/>
  <c r="G43" i="7"/>
  <c r="K53" i="5" l="1"/>
  <c r="K50" i="5" l="1"/>
  <c r="F45" i="5"/>
  <c r="F44" i="5" s="1"/>
  <c r="I50" i="5"/>
  <c r="K49" i="5"/>
  <c r="I49" i="5"/>
  <c r="G49" i="5"/>
  <c r="K48" i="5"/>
  <c r="I48" i="5"/>
  <c r="G48" i="5"/>
  <c r="G47" i="5"/>
  <c r="K47" i="5"/>
  <c r="I47" i="5"/>
  <c r="G46" i="5"/>
  <c r="K46" i="5"/>
  <c r="I46" i="5"/>
  <c r="K45" i="5"/>
  <c r="K44" i="5"/>
  <c r="G50" i="5" l="1"/>
  <c r="E45" i="5"/>
  <c r="E44" i="5" s="1"/>
  <c r="I44" i="5" s="1"/>
  <c r="I45" i="5" l="1"/>
  <c r="G45" i="5"/>
  <c r="G44" i="5"/>
  <c r="E28" i="7" l="1"/>
  <c r="E30" i="7"/>
  <c r="E31" i="7"/>
  <c r="E32" i="7"/>
  <c r="E34" i="7"/>
  <c r="E35" i="7"/>
  <c r="E36" i="7"/>
  <c r="E37" i="7"/>
  <c r="I40" i="7" l="1"/>
  <c r="G40" i="7"/>
  <c r="E40" i="7"/>
  <c r="I25" i="7" l="1"/>
  <c r="G25" i="7"/>
  <c r="E25" i="7"/>
  <c r="I23" i="7"/>
  <c r="G23" i="7"/>
  <c r="E23" i="7"/>
  <c r="I21" i="7"/>
  <c r="G21" i="7"/>
  <c r="D21" i="7"/>
  <c r="E21" i="7" s="1"/>
  <c r="I20" i="7"/>
  <c r="G20" i="7"/>
  <c r="E20" i="7"/>
  <c r="H17" i="7" l="1"/>
  <c r="F17" i="7"/>
  <c r="C17" i="7"/>
  <c r="E17" i="7" s="1"/>
  <c r="I15" i="7"/>
  <c r="G15" i="7"/>
  <c r="E15" i="7"/>
  <c r="H14" i="7"/>
  <c r="F14" i="7"/>
  <c r="G14" i="7" s="1"/>
  <c r="E14" i="7"/>
  <c r="H12" i="7"/>
  <c r="F12" i="7"/>
  <c r="C12" i="7"/>
  <c r="E12" i="7" s="1"/>
  <c r="I10" i="7"/>
  <c r="G10" i="7"/>
  <c r="E10" i="7"/>
  <c r="I9" i="7"/>
  <c r="G9" i="7"/>
  <c r="E9" i="7"/>
  <c r="I6" i="7"/>
  <c r="G6" i="7"/>
  <c r="E6" i="7"/>
  <c r="I14" i="7" l="1"/>
  <c r="G12" i="7"/>
  <c r="G17" i="7"/>
  <c r="I12" i="7"/>
  <c r="I17" i="7"/>
  <c r="K21" i="5" l="1"/>
  <c r="K22" i="5"/>
  <c r="K23" i="5"/>
  <c r="K24" i="5"/>
  <c r="K25" i="5"/>
  <c r="K26" i="5"/>
  <c r="K27" i="5"/>
  <c r="K28" i="5"/>
  <c r="I21" i="5"/>
  <c r="I22" i="5"/>
  <c r="I23" i="5"/>
  <c r="I24" i="5"/>
  <c r="I25" i="5"/>
  <c r="I26" i="5"/>
  <c r="I27" i="5"/>
  <c r="I28" i="5"/>
  <c r="G21" i="5"/>
  <c r="G22" i="5"/>
  <c r="G23" i="5"/>
  <c r="G24" i="5"/>
  <c r="G25" i="5"/>
  <c r="G26" i="5"/>
  <c r="G27" i="5"/>
  <c r="G28" i="5"/>
  <c r="K19" i="5"/>
  <c r="I19" i="5"/>
  <c r="G19" i="5"/>
  <c r="K18" i="5"/>
  <c r="I18" i="5"/>
  <c r="G18" i="5"/>
  <c r="K17" i="5"/>
  <c r="I17" i="5"/>
  <c r="G17" i="5"/>
  <c r="K16" i="5"/>
  <c r="I16" i="5"/>
  <c r="G16" i="5"/>
  <c r="K15" i="5"/>
  <c r="I15" i="5"/>
  <c r="G15" i="5"/>
  <c r="K14" i="5"/>
  <c r="I14" i="5"/>
  <c r="K13" i="5"/>
  <c r="I13" i="5"/>
  <c r="G13" i="5"/>
  <c r="K42" i="5" l="1"/>
  <c r="I42" i="5"/>
  <c r="G42" i="5"/>
  <c r="K41" i="5"/>
  <c r="I41" i="5"/>
  <c r="G41" i="5"/>
  <c r="K40" i="5"/>
  <c r="I40" i="5"/>
  <c r="G40" i="5"/>
  <c r="K39" i="5"/>
  <c r="I39" i="5"/>
  <c r="G39" i="5"/>
  <c r="K38" i="5"/>
  <c r="I38" i="5"/>
  <c r="G38" i="5"/>
  <c r="K37" i="5"/>
  <c r="I37" i="5"/>
  <c r="G37" i="5"/>
  <c r="K36" i="5"/>
  <c r="I36" i="5"/>
  <c r="G36" i="5"/>
  <c r="K35" i="5"/>
  <c r="I35" i="5"/>
  <c r="G35" i="5"/>
  <c r="K34" i="5"/>
  <c r="I34" i="5"/>
  <c r="G34" i="5"/>
  <c r="K51" i="5"/>
  <c r="K66" i="5"/>
  <c r="I66" i="5"/>
  <c r="G66" i="5"/>
  <c r="K65" i="5"/>
  <c r="I65" i="5"/>
  <c r="G65" i="5"/>
  <c r="K64" i="5"/>
  <c r="I64" i="5"/>
  <c r="G64" i="5"/>
  <c r="K63" i="5"/>
  <c r="I63" i="5"/>
  <c r="G63" i="5"/>
  <c r="K62" i="5"/>
  <c r="I62" i="5"/>
  <c r="G62" i="5"/>
  <c r="K61" i="5"/>
  <c r="I61" i="5"/>
  <c r="G61" i="5"/>
  <c r="K60" i="5"/>
  <c r="I60" i="5"/>
  <c r="G60" i="5"/>
  <c r="K59" i="5"/>
  <c r="I59" i="5"/>
  <c r="G59" i="5"/>
  <c r="K58" i="5"/>
  <c r="I58" i="5"/>
  <c r="G58" i="5"/>
  <c r="K57" i="5"/>
  <c r="I57" i="5"/>
  <c r="G57" i="5"/>
  <c r="K56" i="5"/>
  <c r="I56" i="5"/>
  <c r="G56" i="5"/>
  <c r="K55" i="5"/>
  <c r="I55" i="5"/>
  <c r="G55" i="5"/>
  <c r="K54" i="5"/>
  <c r="I54" i="5"/>
  <c r="G54" i="5"/>
  <c r="I53" i="5"/>
  <c r="G53" i="5"/>
  <c r="K52" i="5"/>
  <c r="I52" i="5"/>
  <c r="G52" i="5"/>
  <c r="K6" i="5" l="1"/>
  <c r="I6" i="5"/>
  <c r="K33" i="5" l="1"/>
  <c r="I33" i="5"/>
  <c r="I30" i="5" l="1"/>
  <c r="I31" i="5"/>
  <c r="I32" i="5"/>
  <c r="I43" i="5"/>
  <c r="I51" i="5"/>
  <c r="I67" i="5"/>
  <c r="I70" i="5"/>
  <c r="I71" i="5"/>
  <c r="I72" i="5"/>
  <c r="I73" i="5"/>
  <c r="I74" i="5"/>
  <c r="K30" i="5"/>
  <c r="K31" i="5"/>
  <c r="K32" i="5"/>
  <c r="K43" i="5"/>
  <c r="K67" i="5"/>
  <c r="K70" i="5"/>
  <c r="K71" i="5"/>
  <c r="K72" i="5"/>
  <c r="K73" i="5"/>
  <c r="K74" i="5"/>
  <c r="G12" i="5" l="1"/>
  <c r="G20" i="5"/>
  <c r="G30" i="5"/>
  <c r="G31" i="5"/>
  <c r="G32" i="5"/>
  <c r="G33" i="5"/>
  <c r="G43" i="5"/>
  <c r="G51" i="5"/>
  <c r="G67" i="5"/>
  <c r="G70" i="5"/>
  <c r="G71" i="5"/>
  <c r="G72" i="5"/>
  <c r="G73" i="5"/>
  <c r="G74" i="5"/>
  <c r="G6" i="5"/>
</calcChain>
</file>

<file path=xl/sharedStrings.xml><?xml version="1.0" encoding="utf-8"?>
<sst xmlns="http://schemas.openxmlformats.org/spreadsheetml/2006/main" count="429" uniqueCount="149">
  <si>
    <t>Số hộ DTTS</t>
  </si>
  <si>
    <t>Thành phố Đồng Xoài</t>
  </si>
  <si>
    <t>Xã Tân Thành</t>
  </si>
  <si>
    <t>Phường Hưng Chiến</t>
  </si>
  <si>
    <t>Huyện Bù Gia Mập</t>
  </si>
  <si>
    <t>Xã Bù Gia Mập</t>
  </si>
  <si>
    <t>Xã Đức Hạnh</t>
  </si>
  <si>
    <t>Xã Phú Văn</t>
  </si>
  <si>
    <t>Xã Đa Kia</t>
  </si>
  <si>
    <t>Xã Phước Minh</t>
  </si>
  <si>
    <t>Xã Phú Nghĩa</t>
  </si>
  <si>
    <t>Huyện Lộc Ninh</t>
  </si>
  <si>
    <t>Xã Lộc Hòa</t>
  </si>
  <si>
    <t>Xã Lộc An</t>
  </si>
  <si>
    <t>Xã Lộc Thiện</t>
  </si>
  <si>
    <t>Xã Lộc Quang</t>
  </si>
  <si>
    <t>Xã Lộc Phú</t>
  </si>
  <si>
    <t>Xã Lộc Thành</t>
  </si>
  <si>
    <t>Xã Lộc Thịnh</t>
  </si>
  <si>
    <t>Xã Lộc Khánh</t>
  </si>
  <si>
    <t>Huyện Bù Đốp</t>
  </si>
  <si>
    <t>Xã Hưng Phước</t>
  </si>
  <si>
    <t>Xã Phước Thiện</t>
  </si>
  <si>
    <t>Xã Thanh Hòa</t>
  </si>
  <si>
    <t>Xã Tân Tiến</t>
  </si>
  <si>
    <t>Huyện Hớn Quản</t>
  </si>
  <si>
    <t>Xã Thanh An</t>
  </si>
  <si>
    <t>Xã An Khương</t>
  </si>
  <si>
    <t>Xã An Phú</t>
  </si>
  <si>
    <t>Xã Tân Lợi</t>
  </si>
  <si>
    <t>Xã Tân Hưng</t>
  </si>
  <si>
    <t>Xã Minh Đức</t>
  </si>
  <si>
    <t>Xã Minh Tâm</t>
  </si>
  <si>
    <t>Xã Phước An</t>
  </si>
  <si>
    <t>Xã Tân Hiệp</t>
  </si>
  <si>
    <t>Xã Tân Quan</t>
  </si>
  <si>
    <t>Huyện Đồng Phú</t>
  </si>
  <si>
    <t>Xã Thuận Lợi</t>
  </si>
  <si>
    <t>Xã Đồng Tâm</t>
  </si>
  <si>
    <t>Xã Tân Phước</t>
  </si>
  <si>
    <t>Xã Tân Hòa</t>
  </si>
  <si>
    <t>Xã Đồng Tiến</t>
  </si>
  <si>
    <t>Huyện Bù Đăng</t>
  </si>
  <si>
    <t>Xã Đường 10</t>
  </si>
  <si>
    <t>Xã Thống Nhất</t>
  </si>
  <si>
    <t>Xã Đăng Hà</t>
  </si>
  <si>
    <t>Huyện Chơn Thành</t>
  </si>
  <si>
    <t>Xã Quang Minh</t>
  </si>
  <si>
    <t>Xã Nha Bích</t>
  </si>
  <si>
    <t>Huyện Phú Riềng</t>
  </si>
  <si>
    <t>Xã Long Bình</t>
  </si>
  <si>
    <t>Xã Bình Sơn</t>
  </si>
  <si>
    <t>Xã Phước Tân</t>
  </si>
  <si>
    <t>Xã Long Hà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</si>
  <si>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</si>
  <si>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</si>
  <si>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</si>
  <si>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</si>
  <si>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</si>
  <si>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</si>
  <si>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</si>
  <si>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</si>
  <si>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</si>
  <si>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</si>
  <si>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NTM</t>
  </si>
  <si>
    <t>HUYỆN BÙ GIA MẬP</t>
  </si>
  <si>
    <t>HUYỆN BÙ ĐỐP</t>
  </si>
  <si>
    <t>Ghi chú</t>
  </si>
  <si>
    <t>BG NTM</t>
  </si>
  <si>
    <t>BG</t>
  </si>
  <si>
    <t>TT</t>
  </si>
  <si>
    <t>Ấp 5</t>
  </si>
  <si>
    <t>Thôn 1</t>
  </si>
  <si>
    <t>Thôn 6</t>
  </si>
  <si>
    <t>Thôn 10</t>
  </si>
  <si>
    <t>Bù Kroai</t>
  </si>
  <si>
    <t>Ấp Sóc Lớn</t>
  </si>
  <si>
    <t>HUYỆN PHÚ RIỀNG</t>
  </si>
  <si>
    <t>Ấp Ba Ven</t>
  </si>
  <si>
    <t>TÊN TỈNH, HUYỆN, XÃ</t>
  </si>
  <si>
    <t>Tổng số xã</t>
  </si>
  <si>
    <t>Tổng số thôn</t>
  </si>
  <si>
    <t>Hộ</t>
  </si>
  <si>
    <t>Tổng số hộ</t>
  </si>
  <si>
    <t>Tỷ lệ (%)</t>
  </si>
  <si>
    <t>Nghèo</t>
  </si>
  <si>
    <t>Tổng số hộ nghèo</t>
  </si>
  <si>
    <t>ĐK1</t>
  </si>
  <si>
    <t>ĐK2</t>
  </si>
  <si>
    <t>ĐK3</t>
  </si>
  <si>
    <t>ĐK4</t>
  </si>
  <si>
    <t>Các điều kiện kèm theo</t>
  </si>
  <si>
    <t>Ấp Mười Mẫu</t>
  </si>
  <si>
    <t>Ấp Lộc Bình 1</t>
  </si>
  <si>
    <t>Ấp Cần Lê</t>
  </si>
  <si>
    <t>x</t>
  </si>
  <si>
    <t>Xã Bình Thắng</t>
  </si>
  <si>
    <t>Thôn 9</t>
  </si>
  <si>
    <t>Thôn thuộc diện ĐBKK</t>
  </si>
  <si>
    <t>Thuộc khu vực</t>
  </si>
  <si>
    <t>Đoàn Kết</t>
  </si>
  <si>
    <t>Phước Sơn</t>
  </si>
  <si>
    <t>Thống Nhất</t>
  </si>
  <si>
    <t>Đăng Hà</t>
  </si>
  <si>
    <t>Minh Hưng</t>
  </si>
  <si>
    <t>Đức Liễu</t>
  </si>
  <si>
    <t>Nghĩa Bình</t>
  </si>
  <si>
    <t>Nghĩa Trung</t>
  </si>
  <si>
    <t>Phú Sơn</t>
  </si>
  <si>
    <t>Thọ Sơn</t>
  </si>
  <si>
    <t>Đồng Nai</t>
  </si>
  <si>
    <t>Đak Nhau</t>
  </si>
  <si>
    <t>Bom Bo</t>
  </si>
  <si>
    <t>Bình Minh</t>
  </si>
  <si>
    <t>Đường 10</t>
  </si>
  <si>
    <t>Xã Đăk Nhau</t>
  </si>
  <si>
    <t>Thôn 5</t>
  </si>
  <si>
    <t>Xã Đắk Ơ</t>
  </si>
  <si>
    <t>36,80</t>
  </si>
  <si>
    <t>Bình Giai</t>
  </si>
  <si>
    <t>Bù Tam</t>
  </si>
  <si>
    <t>Ấp Suối Thôn</t>
  </si>
  <si>
    <t>Ấp K Liêu</t>
  </si>
  <si>
    <t>Ấp Tà Tê 1</t>
  </si>
  <si>
    <t>Ấp Chà Đôn</t>
  </si>
  <si>
    <t xml:space="preserve">Xã Long Tân </t>
  </si>
  <si>
    <t>Ấp 8</t>
  </si>
  <si>
    <t>Ấp Bù Tam</t>
  </si>
  <si>
    <t>Ấp Điện Ảnh</t>
  </si>
  <si>
    <t>Ấp Sóc Nê</t>
  </si>
  <si>
    <t>HUYỆN LỘC NINH</t>
  </si>
  <si>
    <t>Xã Thanh Lương</t>
  </si>
  <si>
    <t>HUYỆN BÙ ĐĂNG</t>
  </si>
  <si>
    <t xml:space="preserve">BG </t>
  </si>
  <si>
    <t xml:space="preserve">Đak Nung </t>
  </si>
  <si>
    <t xml:space="preserve">Đak La  </t>
  </si>
  <si>
    <t>Thị xã Bình Long</t>
  </si>
  <si>
    <t>(Kèm theo Tờ trình số           /TTr-UBDT ngày        tháng       năm 2021 của Ủy ban Dân tộc)</t>
  </si>
  <si>
    <t>DANH SÁCH XÃ VÙNG DÂN TỘC THIỂU SỐ VÀ MIỀN NÚI TỈNH BÌNH PHƯỚC
PHÂN ĐỊNH THEO TRÌNH ĐỘ PHÁT TRIỂN GIAI ĐOẠN 2021-2025</t>
  </si>
  <si>
    <t>Theo đề nghị của tỉnh</t>
  </si>
  <si>
    <t>UBDT thẩm định</t>
  </si>
  <si>
    <t>Xã khu vực I</t>
  </si>
  <si>
    <t>Xã khu vực II</t>
  </si>
  <si>
    <t>Xã khu vực III</t>
  </si>
  <si>
    <t>Tổng cộng</t>
  </si>
  <si>
    <t>TÊN HUYỆN, XÃ</t>
  </si>
  <si>
    <t>(Kèm theo Quyết định số            /QĐ-UBDT  ngày      tháng       năm 2021 của Ủy ban Dân tộc)</t>
  </si>
  <si>
    <t>DANH SÁCH THÔN ĐẶC BIỆT KHÓ KHĂN THUỘC VÙNG TỘC THIỂU SỐ VÀ MIỀN NÚI
TỈNH BÌNH PHƯỚC</t>
  </si>
  <si>
    <t>Khu vực của xã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</si>
</sst>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 * #,##0_ ;_ * \-#,##0_ ;_ * &quot;-&quot;_ ;_ @_ "/>
    <numFmt numFmtId="166" formatCode="0.0"/>
    <numFmt numFmtId="167" formatCode="#,##0.0"/>
    <numFmt numFmtId="168" formatCode="#,##0.0;[Red]#,##0.0"/>
    <numFmt numFmtId="169" formatCode="_(* #,##0_);_(* \(#,##0\);_(* &quot;-&quot;??_);_(@_)"/>
    <numFmt numFmtId="170" formatCode="_(* #,##0.0_);_(* \(#,##0.0\);_(* &quot;-&quot;??_);_(@_)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indexed="8"/>
      <name val="Times New Roman"/>
      <family val="2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103">
    <xf numFmtId="0" fontId="0" fillId="0" borderId="0" xfId="0"/>
    <xf numFmtId="0" fontId="3" fillId="2" borderId="1" xfId="0" applyFont="1" applyFill="1" applyBorder="1" applyAlignment="1">
      <alignment vertical="center"/>
    </xf>
    <xf numFmtId="4" fontId="3" fillId="2" borderId="1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3" fillId="2" borderId="0" xfId="0" applyFont="1" applyFill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1" fontId="3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/>
    <xf numFmtId="4" fontId="5" fillId="2" borderId="1" xfId="0" applyNumberFormat="1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168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0" xfId="0" applyFont="1" applyFill="1"/>
    <xf numFmtId="0" fontId="7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69" fontId="3" fillId="2" borderId="1" xfId="5" applyNumberFormat="1" applyFont="1" applyFill="1" applyBorder="1"/>
    <xf numFmtId="0" fontId="3" fillId="2" borderId="0" xfId="0" applyFont="1" applyFill="1" applyAlignment="1">
      <alignment horizontal="center"/>
    </xf>
    <xf numFmtId="3" fontId="3" fillId="2" borderId="1" xfId="0" applyNumberFormat="1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right"/>
    </xf>
    <xf numFmtId="3" fontId="3" fillId="2" borderId="1" xfId="0" applyNumberFormat="1" applyFont="1" applyFill="1" applyBorder="1" applyAlignment="1">
      <alignment horizontal="right" vertical="center" wrapText="1"/>
    </xf>
    <xf numFmtId="167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/>
    </xf>
    <xf numFmtId="169" fontId="3" fillId="2" borderId="1" xfId="5" applyNumberFormat="1" applyFont="1" applyFill="1" applyBorder="1" applyAlignment="1">
      <alignment horizontal="right"/>
    </xf>
    <xf numFmtId="1" fontId="3" fillId="2" borderId="1" xfId="0" applyNumberFormat="1" applyFont="1" applyFill="1" applyBorder="1" applyAlignment="1">
      <alignment horizontal="right"/>
    </xf>
    <xf numFmtId="3" fontId="3" fillId="2" borderId="1" xfId="0" applyNumberFormat="1" applyFont="1" applyFill="1" applyBorder="1" applyAlignment="1"/>
    <xf numFmtId="167" fontId="5" fillId="2" borderId="1" xfId="0" applyNumberFormat="1" applyFont="1" applyFill="1" applyBorder="1"/>
    <xf numFmtId="167" fontId="3" fillId="2" borderId="1" xfId="0" applyNumberFormat="1" applyFont="1" applyFill="1" applyBorder="1"/>
    <xf numFmtId="167" fontId="3" fillId="2" borderId="1" xfId="0" applyNumberFormat="1" applyFont="1" applyFill="1" applyBorder="1" applyAlignment="1">
      <alignment horizontal="right"/>
    </xf>
    <xf numFmtId="167" fontId="3" fillId="2" borderId="1" xfId="0" applyNumberFormat="1" applyFont="1" applyFill="1" applyBorder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3" fillId="2" borderId="1" xfId="5" applyNumberFormat="1" applyFont="1" applyFill="1" applyBorder="1" applyAlignment="1">
      <alignment horizontal="right"/>
    </xf>
    <xf numFmtId="167" fontId="5" fillId="2" borderId="1" xfId="0" applyNumberFormat="1" applyFont="1" applyFill="1" applyBorder="1" applyAlignment="1">
      <alignment horizontal="right"/>
    </xf>
    <xf numFmtId="169" fontId="3" fillId="2" borderId="1" xfId="5" applyNumberFormat="1" applyFont="1" applyFill="1" applyBorder="1" applyAlignment="1"/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8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vertical="center"/>
    </xf>
    <xf numFmtId="1" fontId="5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/>
    <xf numFmtId="41" fontId="3" fillId="2" borderId="1" xfId="6" applyFont="1" applyFill="1" applyBorder="1" applyAlignment="1">
      <alignment vertical="center"/>
    </xf>
    <xf numFmtId="170" fontId="3" fillId="2" borderId="1" xfId="0" applyNumberFormat="1" applyFont="1" applyFill="1" applyBorder="1" applyAlignment="1"/>
    <xf numFmtId="41" fontId="3" fillId="2" borderId="1" xfId="5" applyNumberFormat="1" applyFont="1" applyFill="1" applyBorder="1" applyAlignment="1"/>
    <xf numFmtId="1" fontId="3" fillId="2" borderId="1" xfId="5" applyNumberFormat="1" applyFont="1" applyFill="1" applyBorder="1" applyAlignment="1"/>
    <xf numFmtId="170" fontId="3" fillId="2" borderId="1" xfId="5" applyNumberFormat="1" applyFont="1" applyFill="1" applyBorder="1" applyAlignment="1"/>
    <xf numFmtId="167" fontId="3" fillId="2" borderId="1" xfId="0" applyNumberFormat="1" applyFont="1" applyFill="1" applyBorder="1" applyAlignment="1">
      <alignment vertical="center"/>
    </xf>
  </cellXfs>
  <cellStyles count="7">
    <cellStyle name="Comma" xfId="5" builtinId="3"/>
    <cellStyle name="Comma [0]" xfId="6" builtinId="6"/>
    <cellStyle name="Comma [0] 3" xfId="2"/>
    <cellStyle name="Comma 2" xfId="3"/>
    <cellStyle name="Normal" xfId="0" builtinId="0"/>
    <cellStyle name="Normal 2 2" xfId="1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12</xdr:row>
      <xdr:rowOff>0</xdr:rowOff>
    </xdr:from>
    <xdr:to>
      <xdr:col>1</xdr:col>
      <xdr:colOff>104775</xdr:colOff>
      <xdr:row>12</xdr:row>
      <xdr:rowOff>152400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00050" y="9839325"/>
          <a:ext cx="95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</xdr:colOff>
      <xdr:row>18</xdr:row>
      <xdr:rowOff>0</xdr:rowOff>
    </xdr:from>
    <xdr:to>
      <xdr:col>4</xdr:col>
      <xdr:colOff>104775</xdr:colOff>
      <xdr:row>18</xdr:row>
      <xdr:rowOff>186017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152650" y="84791550"/>
          <a:ext cx="95250" cy="2241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</xdr:colOff>
      <xdr:row>18</xdr:row>
      <xdr:rowOff>0</xdr:rowOff>
    </xdr:from>
    <xdr:to>
      <xdr:col>4</xdr:col>
      <xdr:colOff>104775</xdr:colOff>
      <xdr:row>18</xdr:row>
      <xdr:rowOff>186017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2152650" y="84791550"/>
          <a:ext cx="95250" cy="2241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9525</xdr:colOff>
      <xdr:row>18</xdr:row>
      <xdr:rowOff>0</xdr:rowOff>
    </xdr:from>
    <xdr:to>
      <xdr:col>5</xdr:col>
      <xdr:colOff>104775</xdr:colOff>
      <xdr:row>18</xdr:row>
      <xdr:rowOff>186017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3067050" y="84791550"/>
          <a:ext cx="95250" cy="2241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9525</xdr:colOff>
      <xdr:row>18</xdr:row>
      <xdr:rowOff>0</xdr:rowOff>
    </xdr:from>
    <xdr:to>
      <xdr:col>5</xdr:col>
      <xdr:colOff>104775</xdr:colOff>
      <xdr:row>18</xdr:row>
      <xdr:rowOff>186017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067050" y="84791550"/>
          <a:ext cx="95250" cy="2241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40</xdr:row>
      <xdr:rowOff>0</xdr:rowOff>
    </xdr:from>
    <xdr:to>
      <xdr:col>1</xdr:col>
      <xdr:colOff>104775</xdr:colOff>
      <xdr:row>40</xdr:row>
      <xdr:rowOff>152400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23850" y="12068175"/>
          <a:ext cx="952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41</xdr:row>
      <xdr:rowOff>0</xdr:rowOff>
    </xdr:from>
    <xdr:to>
      <xdr:col>1</xdr:col>
      <xdr:colOff>104775</xdr:colOff>
      <xdr:row>41</xdr:row>
      <xdr:rowOff>152400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23850" y="10706100"/>
          <a:ext cx="952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41</xdr:row>
      <xdr:rowOff>0</xdr:rowOff>
    </xdr:from>
    <xdr:to>
      <xdr:col>1</xdr:col>
      <xdr:colOff>104775</xdr:colOff>
      <xdr:row>41</xdr:row>
      <xdr:rowOff>152400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323850" y="9906000"/>
          <a:ext cx="952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41</xdr:row>
      <xdr:rowOff>0</xdr:rowOff>
    </xdr:from>
    <xdr:to>
      <xdr:col>1</xdr:col>
      <xdr:colOff>104775</xdr:colOff>
      <xdr:row>41</xdr:row>
      <xdr:rowOff>152400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323850" y="9906000"/>
          <a:ext cx="952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42</xdr:row>
      <xdr:rowOff>0</xdr:rowOff>
    </xdr:from>
    <xdr:to>
      <xdr:col>1</xdr:col>
      <xdr:colOff>104775</xdr:colOff>
      <xdr:row>42</xdr:row>
      <xdr:rowOff>152400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09575" y="2800350"/>
          <a:ext cx="952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6"/>
  <sheetViews>
    <sheetView topLeftCell="A46" zoomScaleNormal="100" workbookViewId="0">
      <selection activeCell="B79" sqref="B79"/>
    </sheetView>
  </sheetViews>
  <sheetFormatPr defaultRowHeight="15.75" x14ac:dyDescent="0.25"/>
  <cols>
    <col min="1" max="1" width="4.7109375" style="72" customWidth="1"/>
    <col min="2" max="2" width="22.42578125" style="60" customWidth="1"/>
    <col min="3" max="3" width="8.140625" style="60" hidden="1" customWidth="1"/>
    <col min="4" max="4" width="8" style="60" hidden="1" customWidth="1"/>
    <col min="5" max="5" width="9.7109375" style="60" customWidth="1"/>
    <col min="6" max="6" width="9.28515625" style="60" customWidth="1"/>
    <col min="7" max="7" width="6.85546875" style="60" customWidth="1"/>
    <col min="8" max="8" width="9" style="60" customWidth="1"/>
    <col min="9" max="9" width="6.7109375" style="60" customWidth="1"/>
    <col min="10" max="10" width="7.140625" style="60" customWidth="1"/>
    <col min="11" max="11" width="7.5703125" style="60" customWidth="1"/>
    <col min="12" max="12" width="6.140625" style="72" customWidth="1"/>
    <col min="13" max="13" width="5.5703125" style="72" customWidth="1"/>
    <col min="14" max="15" width="6.5703125" style="72" customWidth="1"/>
    <col min="16" max="17" width="9.28515625" style="21" customWidth="1"/>
    <col min="18" max="18" width="13.5703125" style="72" customWidth="1"/>
    <col min="19" max="16384" width="9.140625" style="60"/>
  </cols>
  <sheetData>
    <row r="1" spans="1:18" ht="37.5" customHeight="1" x14ac:dyDescent="0.25">
      <c r="A1" s="54" t="s">
        <v>138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spans="1:18" ht="22.5" customHeight="1" x14ac:dyDescent="0.25">
      <c r="A2" s="55" t="s">
        <v>137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spans="1:18" ht="18" customHeight="1" x14ac:dyDescent="0.25">
      <c r="A3" s="46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1:18" s="4" customFormat="1" ht="25.5" customHeight="1" x14ac:dyDescent="0.25">
      <c r="A4" s="50" t="s">
        <v>70</v>
      </c>
      <c r="B4" s="50" t="s">
        <v>79</v>
      </c>
      <c r="C4" s="62" t="s">
        <v>80</v>
      </c>
      <c r="D4" s="62" t="s">
        <v>81</v>
      </c>
      <c r="E4" s="50" t="s">
        <v>82</v>
      </c>
      <c r="F4" s="50"/>
      <c r="G4" s="50"/>
      <c r="H4" s="51" t="s">
        <v>85</v>
      </c>
      <c r="I4" s="52"/>
      <c r="J4" s="52"/>
      <c r="K4" s="53"/>
      <c r="L4" s="63" t="s">
        <v>91</v>
      </c>
      <c r="M4" s="64"/>
      <c r="N4" s="64"/>
      <c r="O4" s="64"/>
      <c r="P4" s="56" t="s">
        <v>99</v>
      </c>
      <c r="Q4" s="57"/>
      <c r="R4" s="65" t="s">
        <v>67</v>
      </c>
    </row>
    <row r="5" spans="1:18" s="4" customFormat="1" ht="77.25" customHeight="1" x14ac:dyDescent="0.25">
      <c r="A5" s="50"/>
      <c r="B5" s="50"/>
      <c r="C5" s="66"/>
      <c r="D5" s="66"/>
      <c r="E5" s="22" t="s">
        <v>83</v>
      </c>
      <c r="F5" s="22" t="s">
        <v>0</v>
      </c>
      <c r="G5" s="22" t="s">
        <v>84</v>
      </c>
      <c r="H5" s="22" t="s">
        <v>86</v>
      </c>
      <c r="I5" s="22" t="s">
        <v>84</v>
      </c>
      <c r="J5" s="22" t="s">
        <v>0</v>
      </c>
      <c r="K5" s="22" t="s">
        <v>84</v>
      </c>
      <c r="L5" s="44" t="s">
        <v>87</v>
      </c>
      <c r="M5" s="44" t="s">
        <v>88</v>
      </c>
      <c r="N5" s="44" t="s">
        <v>89</v>
      </c>
      <c r="O5" s="44" t="s">
        <v>90</v>
      </c>
      <c r="P5" s="58" t="s">
        <v>139</v>
      </c>
      <c r="Q5" s="58" t="s">
        <v>140</v>
      </c>
      <c r="R5" s="67"/>
    </row>
    <row r="6" spans="1:18" s="4" customFormat="1" ht="19.5" customHeight="1" x14ac:dyDescent="0.25">
      <c r="A6" s="9"/>
      <c r="B6" s="17" t="s">
        <v>144</v>
      </c>
      <c r="C6" s="17">
        <v>111</v>
      </c>
      <c r="D6" s="17">
        <v>864</v>
      </c>
      <c r="E6" s="32">
        <v>273399</v>
      </c>
      <c r="F6" s="32">
        <v>47467</v>
      </c>
      <c r="G6" s="33">
        <f>F6/E6*100</f>
        <v>17.361804542079526</v>
      </c>
      <c r="H6" s="32">
        <v>6691</v>
      </c>
      <c r="I6" s="81">
        <f t="shared" ref="I6" si="0">H6/E6*100</f>
        <v>2.4473388710273261</v>
      </c>
      <c r="J6" s="32">
        <v>3417</v>
      </c>
      <c r="K6" s="81">
        <f t="shared" ref="K6" si="1">J6/H6*100</f>
        <v>51.068599611418321</v>
      </c>
      <c r="L6" s="32"/>
      <c r="M6" s="32"/>
      <c r="N6" s="32"/>
      <c r="O6" s="32"/>
      <c r="P6" s="68">
        <f>SUM(P7:P9)</f>
        <v>58</v>
      </c>
      <c r="Q6" s="68">
        <f>SUM(Q7:Q9)</f>
        <v>58</v>
      </c>
      <c r="R6" s="68"/>
    </row>
    <row r="7" spans="1:18" s="4" customFormat="1" ht="19.5" customHeight="1" x14ac:dyDescent="0.25">
      <c r="A7" s="9"/>
      <c r="B7" s="59" t="s">
        <v>141</v>
      </c>
      <c r="C7" s="17"/>
      <c r="D7" s="17"/>
      <c r="E7" s="32"/>
      <c r="F7" s="32"/>
      <c r="G7" s="2"/>
      <c r="H7" s="32"/>
      <c r="I7" s="81"/>
      <c r="J7" s="32"/>
      <c r="K7" s="81"/>
      <c r="L7" s="32"/>
      <c r="M7" s="32"/>
      <c r="N7" s="32"/>
      <c r="O7" s="32"/>
      <c r="P7" s="30">
        <v>40</v>
      </c>
      <c r="Q7" s="30">
        <v>50</v>
      </c>
      <c r="R7" s="68"/>
    </row>
    <row r="8" spans="1:18" s="4" customFormat="1" ht="19.5" customHeight="1" x14ac:dyDescent="0.25">
      <c r="A8" s="9"/>
      <c r="B8" s="59" t="s">
        <v>142</v>
      </c>
      <c r="C8" s="17"/>
      <c r="D8" s="17"/>
      <c r="E8" s="32"/>
      <c r="F8" s="32"/>
      <c r="G8" s="2"/>
      <c r="H8" s="32"/>
      <c r="I8" s="81"/>
      <c r="J8" s="32"/>
      <c r="K8" s="81"/>
      <c r="L8" s="32"/>
      <c r="M8" s="32"/>
      <c r="N8" s="32"/>
      <c r="O8" s="32"/>
      <c r="P8" s="30">
        <v>13</v>
      </c>
      <c r="Q8" s="30">
        <v>3</v>
      </c>
      <c r="R8" s="68"/>
    </row>
    <row r="9" spans="1:18" s="4" customFormat="1" ht="19.5" customHeight="1" x14ac:dyDescent="0.25">
      <c r="A9" s="9"/>
      <c r="B9" s="59" t="s">
        <v>143</v>
      </c>
      <c r="C9" s="17"/>
      <c r="D9" s="17"/>
      <c r="E9" s="32"/>
      <c r="F9" s="32"/>
      <c r="G9" s="2"/>
      <c r="H9" s="32"/>
      <c r="I9" s="81"/>
      <c r="J9" s="32"/>
      <c r="K9" s="81"/>
      <c r="L9" s="32"/>
      <c r="M9" s="32"/>
      <c r="N9" s="32"/>
      <c r="O9" s="32"/>
      <c r="P9" s="30">
        <v>5</v>
      </c>
      <c r="Q9" s="30">
        <v>5</v>
      </c>
      <c r="R9" s="68"/>
    </row>
    <row r="10" spans="1:18" s="4" customFormat="1" ht="19.5" customHeight="1" x14ac:dyDescent="0.25">
      <c r="A10" s="9" t="s">
        <v>54</v>
      </c>
      <c r="B10" s="47" t="s">
        <v>1</v>
      </c>
      <c r="C10" s="47">
        <v>8</v>
      </c>
      <c r="D10" s="47">
        <v>52</v>
      </c>
      <c r="E10" s="32"/>
      <c r="F10" s="32"/>
      <c r="G10" s="2"/>
      <c r="H10" s="32"/>
      <c r="I10" s="82"/>
      <c r="J10" s="32"/>
      <c r="K10" s="82"/>
      <c r="L10" s="68"/>
      <c r="M10" s="68"/>
      <c r="N10" s="69"/>
      <c r="O10" s="3"/>
      <c r="P10" s="3"/>
      <c r="Q10" s="3"/>
      <c r="R10" s="9"/>
    </row>
    <row r="11" spans="1:18" ht="19.5" customHeight="1" x14ac:dyDescent="0.25">
      <c r="A11" s="16">
        <v>1</v>
      </c>
      <c r="B11" s="1" t="s">
        <v>2</v>
      </c>
      <c r="C11" s="1"/>
      <c r="D11" s="1">
        <v>8</v>
      </c>
      <c r="E11" s="7">
        <v>3578</v>
      </c>
      <c r="F11" s="73">
        <v>529</v>
      </c>
      <c r="G11" s="83">
        <v>15</v>
      </c>
      <c r="H11" s="73">
        <v>0</v>
      </c>
      <c r="I11" s="83">
        <v>0</v>
      </c>
      <c r="J11" s="73">
        <v>0</v>
      </c>
      <c r="K11" s="83">
        <v>0</v>
      </c>
      <c r="L11" s="30"/>
      <c r="M11" s="30"/>
      <c r="N11" s="70"/>
      <c r="O11" s="16"/>
      <c r="P11" s="3" t="s">
        <v>54</v>
      </c>
      <c r="Q11" s="3" t="s">
        <v>54</v>
      </c>
      <c r="R11" s="3" t="s">
        <v>64</v>
      </c>
    </row>
    <row r="12" spans="1:18" s="4" customFormat="1" ht="19.5" customHeight="1" x14ac:dyDescent="0.25">
      <c r="A12" s="9" t="s">
        <v>55</v>
      </c>
      <c r="B12" s="47" t="s">
        <v>4</v>
      </c>
      <c r="C12" s="47">
        <v>8</v>
      </c>
      <c r="D12" s="47">
        <v>69</v>
      </c>
      <c r="E12" s="74">
        <v>20423</v>
      </c>
      <c r="F12" s="74">
        <v>6534</v>
      </c>
      <c r="G12" s="83">
        <f t="shared" ref="G12:G66" si="2">F12/E12*100</f>
        <v>31.99334084120844</v>
      </c>
      <c r="H12" s="74"/>
      <c r="I12" s="83"/>
      <c r="J12" s="74"/>
      <c r="K12" s="87"/>
      <c r="L12" s="68"/>
      <c r="M12" s="68"/>
      <c r="N12" s="69"/>
      <c r="O12" s="3"/>
      <c r="P12" s="3"/>
      <c r="Q12" s="3"/>
      <c r="R12" s="9"/>
    </row>
    <row r="13" spans="1:18" ht="19.5" customHeight="1" x14ac:dyDescent="0.25">
      <c r="A13" s="16">
        <v>1</v>
      </c>
      <c r="B13" s="6" t="s">
        <v>5</v>
      </c>
      <c r="C13" s="6"/>
      <c r="D13" s="6">
        <v>8</v>
      </c>
      <c r="E13" s="37">
        <v>1613</v>
      </c>
      <c r="F13" s="37">
        <v>1188</v>
      </c>
      <c r="G13" s="84">
        <f>F13/E13*100</f>
        <v>73.651580905145693</v>
      </c>
      <c r="H13" s="37">
        <v>244</v>
      </c>
      <c r="I13" s="84">
        <f>H13/E13*100</f>
        <v>15.127092374457533</v>
      </c>
      <c r="J13" s="37">
        <v>225</v>
      </c>
      <c r="K13" s="84">
        <f t="shared" ref="K13:K28" si="3">J13/H13*100</f>
        <v>92.213114754098356</v>
      </c>
      <c r="L13" s="3" t="s">
        <v>63</v>
      </c>
      <c r="M13" s="3"/>
      <c r="N13" s="3"/>
      <c r="O13" s="3"/>
      <c r="P13" s="3" t="s">
        <v>56</v>
      </c>
      <c r="Q13" s="3" t="s">
        <v>56</v>
      </c>
      <c r="R13" s="3" t="s">
        <v>69</v>
      </c>
    </row>
    <row r="14" spans="1:18" ht="19.5" customHeight="1" x14ac:dyDescent="0.25">
      <c r="A14" s="16">
        <v>2</v>
      </c>
      <c r="B14" s="6" t="s">
        <v>117</v>
      </c>
      <c r="C14" s="6"/>
      <c r="D14" s="6">
        <v>12</v>
      </c>
      <c r="E14" s="37">
        <v>4082</v>
      </c>
      <c r="F14" s="37">
        <v>1502</v>
      </c>
      <c r="G14" s="84" t="s">
        <v>118</v>
      </c>
      <c r="H14" s="37">
        <v>618</v>
      </c>
      <c r="I14" s="84">
        <f t="shared" ref="I14:I18" si="4">H14/E14*100</f>
        <v>15.139637432631064</v>
      </c>
      <c r="J14" s="37">
        <v>432</v>
      </c>
      <c r="K14" s="84">
        <f t="shared" si="3"/>
        <v>69.902912621359221</v>
      </c>
      <c r="L14" s="3" t="s">
        <v>63</v>
      </c>
      <c r="M14" s="3"/>
      <c r="N14" s="3"/>
      <c r="O14" s="3"/>
      <c r="P14" s="3" t="s">
        <v>56</v>
      </c>
      <c r="Q14" s="3" t="s">
        <v>56</v>
      </c>
      <c r="R14" s="3" t="s">
        <v>69</v>
      </c>
    </row>
    <row r="15" spans="1:18" ht="19.5" customHeight="1" x14ac:dyDescent="0.25">
      <c r="A15" s="16">
        <v>3</v>
      </c>
      <c r="B15" s="6" t="s">
        <v>10</v>
      </c>
      <c r="C15" s="6"/>
      <c r="D15" s="6">
        <v>10</v>
      </c>
      <c r="E15" s="37">
        <v>3154</v>
      </c>
      <c r="F15" s="37">
        <v>1167</v>
      </c>
      <c r="G15" s="84">
        <f t="shared" ref="G15:G19" si="5">F15/E15*100</f>
        <v>37.000634115409007</v>
      </c>
      <c r="H15" s="37">
        <v>107</v>
      </c>
      <c r="I15" s="84">
        <f t="shared" si="4"/>
        <v>3.3925174381737477</v>
      </c>
      <c r="J15" s="37">
        <v>52</v>
      </c>
      <c r="K15" s="84">
        <f t="shared" si="3"/>
        <v>48.598130841121495</v>
      </c>
      <c r="L15" s="3"/>
      <c r="M15" s="3"/>
      <c r="N15" s="3"/>
      <c r="O15" s="3"/>
      <c r="P15" s="3" t="s">
        <v>54</v>
      </c>
      <c r="Q15" s="3" t="s">
        <v>54</v>
      </c>
      <c r="R15" s="3" t="s">
        <v>64</v>
      </c>
    </row>
    <row r="16" spans="1:18" ht="19.5" customHeight="1" x14ac:dyDescent="0.25">
      <c r="A16" s="16">
        <v>4</v>
      </c>
      <c r="B16" s="6" t="s">
        <v>8</v>
      </c>
      <c r="C16" s="6"/>
      <c r="D16" s="6">
        <v>8</v>
      </c>
      <c r="E16" s="37">
        <v>2388</v>
      </c>
      <c r="F16" s="37">
        <v>695</v>
      </c>
      <c r="G16" s="84">
        <f t="shared" si="5"/>
        <v>29.103852596314905</v>
      </c>
      <c r="H16" s="37">
        <v>94</v>
      </c>
      <c r="I16" s="84">
        <f t="shared" si="4"/>
        <v>3.9363484087102178</v>
      </c>
      <c r="J16" s="37">
        <v>40</v>
      </c>
      <c r="K16" s="84">
        <f t="shared" si="3"/>
        <v>42.553191489361701</v>
      </c>
      <c r="L16" s="3"/>
      <c r="M16" s="3"/>
      <c r="N16" s="3"/>
      <c r="O16" s="3"/>
      <c r="P16" s="3" t="s">
        <v>54</v>
      </c>
      <c r="Q16" s="3" t="s">
        <v>54</v>
      </c>
      <c r="R16" s="3" t="s">
        <v>64</v>
      </c>
    </row>
    <row r="17" spans="1:18" ht="19.5" customHeight="1" x14ac:dyDescent="0.25">
      <c r="A17" s="16">
        <v>5</v>
      </c>
      <c r="B17" s="6" t="s">
        <v>9</v>
      </c>
      <c r="C17" s="6"/>
      <c r="D17" s="6">
        <v>6</v>
      </c>
      <c r="E17" s="37">
        <v>2064</v>
      </c>
      <c r="F17" s="37">
        <v>563</v>
      </c>
      <c r="G17" s="84">
        <f t="shared" si="5"/>
        <v>27.277131782945734</v>
      </c>
      <c r="H17" s="37">
        <v>292</v>
      </c>
      <c r="I17" s="84">
        <f t="shared" si="4"/>
        <v>14.147286821705427</v>
      </c>
      <c r="J17" s="37">
        <v>157</v>
      </c>
      <c r="K17" s="84">
        <f t="shared" si="3"/>
        <v>53.767123287671239</v>
      </c>
      <c r="L17" s="3"/>
      <c r="M17" s="3"/>
      <c r="N17" s="3"/>
      <c r="O17" s="3"/>
      <c r="P17" s="3" t="s">
        <v>55</v>
      </c>
      <c r="Q17" s="3" t="s">
        <v>55</v>
      </c>
      <c r="R17" s="3"/>
    </row>
    <row r="18" spans="1:18" ht="19.5" customHeight="1" x14ac:dyDescent="0.25">
      <c r="A18" s="16">
        <v>6</v>
      </c>
      <c r="B18" s="6" t="s">
        <v>7</v>
      </c>
      <c r="C18" s="6"/>
      <c r="D18" s="6">
        <v>7</v>
      </c>
      <c r="E18" s="37">
        <v>2118</v>
      </c>
      <c r="F18" s="37">
        <v>678</v>
      </c>
      <c r="G18" s="84">
        <f t="shared" si="5"/>
        <v>32.011331444759207</v>
      </c>
      <c r="H18" s="37">
        <v>319</v>
      </c>
      <c r="I18" s="84">
        <f t="shared" si="4"/>
        <v>15.061378659112371</v>
      </c>
      <c r="J18" s="37">
        <v>178</v>
      </c>
      <c r="K18" s="84">
        <f t="shared" si="3"/>
        <v>55.799373040752357</v>
      </c>
      <c r="L18" s="3"/>
      <c r="M18" s="3"/>
      <c r="N18" s="3" t="s">
        <v>63</v>
      </c>
      <c r="O18" s="3"/>
      <c r="P18" s="3" t="s">
        <v>56</v>
      </c>
      <c r="Q18" s="3" t="s">
        <v>56</v>
      </c>
      <c r="R18" s="3"/>
    </row>
    <row r="19" spans="1:18" ht="19.5" customHeight="1" x14ac:dyDescent="0.25">
      <c r="A19" s="16">
        <v>7</v>
      </c>
      <c r="B19" s="6" t="s">
        <v>6</v>
      </c>
      <c r="C19" s="6"/>
      <c r="D19" s="6">
        <v>6</v>
      </c>
      <c r="E19" s="37">
        <v>1649</v>
      </c>
      <c r="F19" s="37">
        <v>378</v>
      </c>
      <c r="G19" s="84">
        <f t="shared" si="5"/>
        <v>22.922983626440267</v>
      </c>
      <c r="H19" s="37">
        <v>95</v>
      </c>
      <c r="I19" s="84">
        <f>H19/E19*100</f>
        <v>5.7610673135233474</v>
      </c>
      <c r="J19" s="37">
        <v>55</v>
      </c>
      <c r="K19" s="84">
        <f t="shared" si="3"/>
        <v>57.894736842105267</v>
      </c>
      <c r="L19" s="3"/>
      <c r="M19" s="3"/>
      <c r="N19" s="3"/>
      <c r="O19" s="3"/>
      <c r="P19" s="3" t="s">
        <v>54</v>
      </c>
      <c r="Q19" s="3" t="s">
        <v>54</v>
      </c>
      <c r="R19" s="3" t="s">
        <v>64</v>
      </c>
    </row>
    <row r="20" spans="1:18" s="4" customFormat="1" ht="19.5" customHeight="1" x14ac:dyDescent="0.25">
      <c r="A20" s="9" t="s">
        <v>56</v>
      </c>
      <c r="B20" s="47" t="s">
        <v>11</v>
      </c>
      <c r="C20" s="47">
        <v>15</v>
      </c>
      <c r="D20" s="47">
        <v>117</v>
      </c>
      <c r="E20" s="74">
        <v>32225</v>
      </c>
      <c r="F20" s="74">
        <v>6379</v>
      </c>
      <c r="G20" s="83">
        <f t="shared" si="2"/>
        <v>19.795190069821565</v>
      </c>
      <c r="H20" s="74"/>
      <c r="I20" s="84"/>
      <c r="J20" s="74"/>
      <c r="K20" s="84"/>
      <c r="L20" s="68"/>
      <c r="M20" s="68"/>
      <c r="N20" s="69"/>
      <c r="O20" s="5"/>
      <c r="P20" s="5"/>
      <c r="Q20" s="5"/>
      <c r="R20" s="9"/>
    </row>
    <row r="21" spans="1:18" ht="19.5" customHeight="1" x14ac:dyDescent="0.25">
      <c r="A21" s="16">
        <v>1</v>
      </c>
      <c r="B21" s="6" t="s">
        <v>13</v>
      </c>
      <c r="C21" s="6"/>
      <c r="D21" s="6">
        <v>9</v>
      </c>
      <c r="E21" s="37">
        <v>1576</v>
      </c>
      <c r="F21" s="37">
        <v>1181</v>
      </c>
      <c r="G21" s="83">
        <f t="shared" si="2"/>
        <v>74.936548223350258</v>
      </c>
      <c r="H21" s="37">
        <v>87</v>
      </c>
      <c r="I21" s="84">
        <f t="shared" ref="I21:I28" si="6">H21/E21*100</f>
        <v>5.5203045685279184</v>
      </c>
      <c r="J21" s="37">
        <v>80</v>
      </c>
      <c r="K21" s="84">
        <f t="shared" si="3"/>
        <v>91.954022988505741</v>
      </c>
      <c r="L21" s="3" t="s">
        <v>63</v>
      </c>
      <c r="M21" s="3"/>
      <c r="N21" s="3"/>
      <c r="O21" s="3"/>
      <c r="P21" s="3" t="s">
        <v>54</v>
      </c>
      <c r="Q21" s="3" t="s">
        <v>54</v>
      </c>
      <c r="R21" s="3" t="s">
        <v>69</v>
      </c>
    </row>
    <row r="22" spans="1:18" ht="19.5" customHeight="1" x14ac:dyDescent="0.25">
      <c r="A22" s="16">
        <v>2</v>
      </c>
      <c r="B22" s="6" t="s">
        <v>12</v>
      </c>
      <c r="C22" s="6"/>
      <c r="D22" s="6">
        <v>8</v>
      </c>
      <c r="E22" s="37">
        <v>1169</v>
      </c>
      <c r="F22" s="37">
        <v>691</v>
      </c>
      <c r="G22" s="83">
        <f t="shared" si="2"/>
        <v>59.110350727117186</v>
      </c>
      <c r="H22" s="37">
        <v>27</v>
      </c>
      <c r="I22" s="84">
        <f t="shared" si="6"/>
        <v>2.309666381522669</v>
      </c>
      <c r="J22" s="37">
        <v>21</v>
      </c>
      <c r="K22" s="84">
        <f t="shared" si="3"/>
        <v>77.777777777777786</v>
      </c>
      <c r="L22" s="3" t="s">
        <v>63</v>
      </c>
      <c r="M22" s="3"/>
      <c r="N22" s="3"/>
      <c r="O22" s="3"/>
      <c r="P22" s="3" t="s">
        <v>55</v>
      </c>
      <c r="Q22" s="3" t="s">
        <v>54</v>
      </c>
      <c r="R22" s="3" t="s">
        <v>133</v>
      </c>
    </row>
    <row r="23" spans="1:18" ht="19.5" customHeight="1" x14ac:dyDescent="0.25">
      <c r="A23" s="16">
        <v>3</v>
      </c>
      <c r="B23" s="6" t="s">
        <v>17</v>
      </c>
      <c r="C23" s="6"/>
      <c r="D23" s="6">
        <v>9</v>
      </c>
      <c r="E23" s="37">
        <v>2016</v>
      </c>
      <c r="F23" s="37">
        <v>822</v>
      </c>
      <c r="G23" s="83">
        <f t="shared" si="2"/>
        <v>40.773809523809526</v>
      </c>
      <c r="H23" s="37">
        <v>174</v>
      </c>
      <c r="I23" s="84">
        <f t="shared" si="6"/>
        <v>8.6309523809523814</v>
      </c>
      <c r="J23" s="37">
        <v>146</v>
      </c>
      <c r="K23" s="84">
        <f t="shared" si="3"/>
        <v>83.908045977011497</v>
      </c>
      <c r="L23" s="3" t="s">
        <v>63</v>
      </c>
      <c r="M23" s="3"/>
      <c r="N23" s="3"/>
      <c r="O23" s="3"/>
      <c r="P23" s="3" t="s">
        <v>55</v>
      </c>
      <c r="Q23" s="3" t="s">
        <v>54</v>
      </c>
      <c r="R23" s="16"/>
    </row>
    <row r="24" spans="1:18" ht="19.5" customHeight="1" x14ac:dyDescent="0.25">
      <c r="A24" s="16">
        <v>4</v>
      </c>
      <c r="B24" s="6" t="s">
        <v>18</v>
      </c>
      <c r="C24" s="6"/>
      <c r="D24" s="6">
        <v>6</v>
      </c>
      <c r="E24" s="37">
        <v>1266</v>
      </c>
      <c r="F24" s="37">
        <v>418</v>
      </c>
      <c r="G24" s="83">
        <f t="shared" si="2"/>
        <v>33.017377567140599</v>
      </c>
      <c r="H24" s="37">
        <v>19</v>
      </c>
      <c r="I24" s="84">
        <f t="shared" si="6"/>
        <v>1.5007898894154819</v>
      </c>
      <c r="J24" s="37">
        <v>15</v>
      </c>
      <c r="K24" s="84">
        <f t="shared" si="3"/>
        <v>78.94736842105263</v>
      </c>
      <c r="L24" s="3" t="s">
        <v>63</v>
      </c>
      <c r="M24" s="3"/>
      <c r="N24" s="3"/>
      <c r="O24" s="3"/>
      <c r="P24" s="3" t="s">
        <v>55</v>
      </c>
      <c r="Q24" s="3" t="s">
        <v>54</v>
      </c>
      <c r="R24" s="16"/>
    </row>
    <row r="25" spans="1:18" ht="19.5" customHeight="1" x14ac:dyDescent="0.25">
      <c r="A25" s="16">
        <v>5</v>
      </c>
      <c r="B25" s="6" t="s">
        <v>19</v>
      </c>
      <c r="C25" s="6"/>
      <c r="D25" s="6">
        <v>6</v>
      </c>
      <c r="E25" s="37">
        <v>1730</v>
      </c>
      <c r="F25" s="37">
        <v>755</v>
      </c>
      <c r="G25" s="83">
        <f t="shared" si="2"/>
        <v>43.641618497109825</v>
      </c>
      <c r="H25" s="37">
        <v>190</v>
      </c>
      <c r="I25" s="84">
        <f t="shared" si="6"/>
        <v>10.982658959537572</v>
      </c>
      <c r="J25" s="37">
        <v>143</v>
      </c>
      <c r="K25" s="84">
        <f t="shared" si="3"/>
        <v>75.26315789473685</v>
      </c>
      <c r="L25" s="3" t="s">
        <v>63</v>
      </c>
      <c r="M25" s="3"/>
      <c r="N25" s="3"/>
      <c r="O25" s="3"/>
      <c r="P25" s="3" t="s">
        <v>55</v>
      </c>
      <c r="Q25" s="3" t="s">
        <v>55</v>
      </c>
      <c r="R25" s="3" t="s">
        <v>69</v>
      </c>
    </row>
    <row r="26" spans="1:18" ht="19.5" customHeight="1" x14ac:dyDescent="0.25">
      <c r="A26" s="16">
        <v>6</v>
      </c>
      <c r="B26" s="6" t="s">
        <v>14</v>
      </c>
      <c r="C26" s="6"/>
      <c r="D26" s="6">
        <v>7</v>
      </c>
      <c r="E26" s="37">
        <v>2461</v>
      </c>
      <c r="F26" s="37">
        <v>400</v>
      </c>
      <c r="G26" s="83">
        <f t="shared" si="2"/>
        <v>16.253555465258025</v>
      </c>
      <c r="H26" s="37">
        <v>10</v>
      </c>
      <c r="I26" s="84">
        <f t="shared" si="6"/>
        <v>0.40633888663145062</v>
      </c>
      <c r="J26" s="37">
        <v>5</v>
      </c>
      <c r="K26" s="84">
        <f t="shared" si="3"/>
        <v>50</v>
      </c>
      <c r="L26" s="3" t="s">
        <v>63</v>
      </c>
      <c r="M26" s="3"/>
      <c r="N26" s="3"/>
      <c r="O26" s="3"/>
      <c r="P26" s="3" t="s">
        <v>54</v>
      </c>
      <c r="Q26" s="3" t="s">
        <v>54</v>
      </c>
      <c r="R26" s="3" t="s">
        <v>68</v>
      </c>
    </row>
    <row r="27" spans="1:18" ht="19.5" customHeight="1" x14ac:dyDescent="0.25">
      <c r="A27" s="16">
        <v>7</v>
      </c>
      <c r="B27" s="6" t="s">
        <v>16</v>
      </c>
      <c r="C27" s="6"/>
      <c r="D27" s="6">
        <v>7</v>
      </c>
      <c r="E27" s="37">
        <v>1738</v>
      </c>
      <c r="F27" s="37">
        <v>518</v>
      </c>
      <c r="G27" s="83">
        <f t="shared" si="2"/>
        <v>29.804372842347526</v>
      </c>
      <c r="H27" s="37">
        <v>416</v>
      </c>
      <c r="I27" s="84">
        <f t="shared" si="6"/>
        <v>23.935558112773304</v>
      </c>
      <c r="J27" s="37">
        <v>240</v>
      </c>
      <c r="K27" s="84">
        <f t="shared" si="3"/>
        <v>57.692307692307686</v>
      </c>
      <c r="L27" s="3" t="s">
        <v>63</v>
      </c>
      <c r="M27" s="3" t="s">
        <v>63</v>
      </c>
      <c r="N27" s="3" t="s">
        <v>63</v>
      </c>
      <c r="O27" s="3"/>
      <c r="P27" s="3" t="s">
        <v>56</v>
      </c>
      <c r="Q27" s="3" t="s">
        <v>56</v>
      </c>
      <c r="R27" s="16"/>
    </row>
    <row r="28" spans="1:18" s="4" customFormat="1" ht="19.5" customHeight="1" x14ac:dyDescent="0.25">
      <c r="A28" s="16">
        <v>8</v>
      </c>
      <c r="B28" s="6" t="s">
        <v>15</v>
      </c>
      <c r="C28" s="6"/>
      <c r="D28" s="6">
        <v>6</v>
      </c>
      <c r="E28" s="37">
        <v>1784</v>
      </c>
      <c r="F28" s="37">
        <v>476</v>
      </c>
      <c r="G28" s="83">
        <f t="shared" si="2"/>
        <v>26.681614349775785</v>
      </c>
      <c r="H28" s="37">
        <v>301</v>
      </c>
      <c r="I28" s="84">
        <f t="shared" si="6"/>
        <v>16.872197309417039</v>
      </c>
      <c r="J28" s="37">
        <v>144</v>
      </c>
      <c r="K28" s="84">
        <f t="shared" si="3"/>
        <v>47.840531561461795</v>
      </c>
      <c r="L28" s="3" t="s">
        <v>63</v>
      </c>
      <c r="M28" s="3"/>
      <c r="N28" s="3" t="s">
        <v>63</v>
      </c>
      <c r="O28" s="3"/>
      <c r="P28" s="3" t="s">
        <v>56</v>
      </c>
      <c r="Q28" s="3" t="s">
        <v>56</v>
      </c>
      <c r="R28" s="9"/>
    </row>
    <row r="29" spans="1:18" s="4" customFormat="1" ht="19.5" customHeight="1" x14ac:dyDescent="0.25">
      <c r="A29" s="9" t="s">
        <v>57</v>
      </c>
      <c r="B29" s="8" t="s">
        <v>20</v>
      </c>
      <c r="C29" s="8"/>
      <c r="D29" s="8"/>
      <c r="E29" s="38"/>
      <c r="F29" s="38"/>
      <c r="G29" s="85"/>
      <c r="H29" s="38"/>
      <c r="I29" s="85"/>
      <c r="J29" s="38"/>
      <c r="K29" s="85"/>
      <c r="L29" s="5"/>
      <c r="M29" s="5"/>
      <c r="N29" s="5"/>
      <c r="O29" s="5"/>
      <c r="P29" s="5"/>
      <c r="Q29" s="5"/>
      <c r="R29" s="9"/>
    </row>
    <row r="30" spans="1:18" ht="19.5" customHeight="1" x14ac:dyDescent="0.25">
      <c r="A30" s="16">
        <v>1</v>
      </c>
      <c r="B30" s="1" t="s">
        <v>21</v>
      </c>
      <c r="C30" s="1"/>
      <c r="D30" s="1">
        <v>6</v>
      </c>
      <c r="E30" s="73">
        <v>1603</v>
      </c>
      <c r="F30" s="73">
        <v>454</v>
      </c>
      <c r="G30" s="83">
        <f t="shared" si="2"/>
        <v>28.321896444167187</v>
      </c>
      <c r="H30" s="73">
        <v>151</v>
      </c>
      <c r="I30" s="83">
        <f t="shared" ref="I30:I66" si="7">H30/E30*100</f>
        <v>9.4198378041172806</v>
      </c>
      <c r="J30" s="73">
        <v>62</v>
      </c>
      <c r="K30" s="83">
        <f t="shared" ref="K30:K67" si="8">J30/H30*100</f>
        <v>41.059602649006621</v>
      </c>
      <c r="L30" s="30"/>
      <c r="M30" s="30"/>
      <c r="N30" s="70"/>
      <c r="O30" s="16"/>
      <c r="P30" s="3" t="s">
        <v>55</v>
      </c>
      <c r="Q30" s="3" t="s">
        <v>54</v>
      </c>
      <c r="R30" s="3" t="s">
        <v>69</v>
      </c>
    </row>
    <row r="31" spans="1:18" ht="19.5" customHeight="1" x14ac:dyDescent="0.25">
      <c r="A31" s="16">
        <v>2</v>
      </c>
      <c r="B31" s="1" t="s">
        <v>22</v>
      </c>
      <c r="C31" s="1"/>
      <c r="D31" s="1">
        <v>6</v>
      </c>
      <c r="E31" s="73">
        <v>1231</v>
      </c>
      <c r="F31" s="73">
        <v>345</v>
      </c>
      <c r="G31" s="83">
        <f t="shared" si="2"/>
        <v>28.025995125913887</v>
      </c>
      <c r="H31" s="73">
        <v>160</v>
      </c>
      <c r="I31" s="83">
        <f t="shared" si="7"/>
        <v>12.997562956945572</v>
      </c>
      <c r="J31" s="73">
        <v>64</v>
      </c>
      <c r="K31" s="83">
        <f t="shared" si="8"/>
        <v>40</v>
      </c>
      <c r="L31" s="30" t="s">
        <v>63</v>
      </c>
      <c r="M31" s="30"/>
      <c r="N31" s="70" t="s">
        <v>63</v>
      </c>
      <c r="O31" s="16"/>
      <c r="P31" s="3" t="s">
        <v>55</v>
      </c>
      <c r="Q31" s="3" t="s">
        <v>55</v>
      </c>
      <c r="R31" s="3" t="s">
        <v>69</v>
      </c>
    </row>
    <row r="32" spans="1:18" ht="19.5" customHeight="1" x14ac:dyDescent="0.25">
      <c r="A32" s="16">
        <v>3</v>
      </c>
      <c r="B32" s="1" t="s">
        <v>24</v>
      </c>
      <c r="C32" s="1"/>
      <c r="D32" s="1">
        <v>8</v>
      </c>
      <c r="E32" s="73">
        <v>2385</v>
      </c>
      <c r="F32" s="73">
        <v>795</v>
      </c>
      <c r="G32" s="83">
        <f t="shared" si="2"/>
        <v>33.333333333333329</v>
      </c>
      <c r="H32" s="73">
        <v>93</v>
      </c>
      <c r="I32" s="83">
        <f t="shared" si="7"/>
        <v>3.89937106918239</v>
      </c>
      <c r="J32" s="73">
        <v>41</v>
      </c>
      <c r="K32" s="83">
        <f t="shared" si="8"/>
        <v>44.086021505376344</v>
      </c>
      <c r="L32" s="30"/>
      <c r="M32" s="30"/>
      <c r="N32" s="70"/>
      <c r="O32" s="16"/>
      <c r="P32" s="3" t="s">
        <v>54</v>
      </c>
      <c r="Q32" s="3" t="s">
        <v>54</v>
      </c>
      <c r="R32" s="3" t="s">
        <v>68</v>
      </c>
    </row>
    <row r="33" spans="1:18" s="4" customFormat="1" ht="19.5" customHeight="1" x14ac:dyDescent="0.25">
      <c r="A33" s="9" t="s">
        <v>58</v>
      </c>
      <c r="B33" s="47" t="s">
        <v>25</v>
      </c>
      <c r="C33" s="47">
        <v>13</v>
      </c>
      <c r="D33" s="47">
        <v>84</v>
      </c>
      <c r="E33" s="74">
        <v>26982</v>
      </c>
      <c r="F33" s="74">
        <v>5232</v>
      </c>
      <c r="G33" s="83">
        <f t="shared" si="2"/>
        <v>19.390704914387371</v>
      </c>
      <c r="H33" s="74">
        <v>582</v>
      </c>
      <c r="I33" s="83">
        <f t="shared" si="7"/>
        <v>2.1569935512563929</v>
      </c>
      <c r="J33" s="74">
        <v>304</v>
      </c>
      <c r="K33" s="83">
        <f t="shared" si="8"/>
        <v>52.233676975945023</v>
      </c>
      <c r="L33" s="68"/>
      <c r="M33" s="68"/>
      <c r="N33" s="69"/>
      <c r="O33" s="5"/>
      <c r="P33" s="5"/>
      <c r="Q33" s="5"/>
      <c r="R33" s="9"/>
    </row>
    <row r="34" spans="1:18" ht="19.5" customHeight="1" x14ac:dyDescent="0.25">
      <c r="A34" s="16">
        <v>1</v>
      </c>
      <c r="B34" s="6" t="s">
        <v>33</v>
      </c>
      <c r="C34" s="5"/>
      <c r="D34" s="24">
        <v>14</v>
      </c>
      <c r="E34" s="75">
        <v>2409</v>
      </c>
      <c r="F34" s="35">
        <v>723</v>
      </c>
      <c r="G34" s="76">
        <f>F34/E34*100</f>
        <v>30.01245330012453</v>
      </c>
      <c r="H34" s="35">
        <v>36</v>
      </c>
      <c r="I34" s="76">
        <f t="shared" si="7"/>
        <v>1.4943960149439601</v>
      </c>
      <c r="J34" s="35">
        <v>10</v>
      </c>
      <c r="K34" s="76">
        <f t="shared" si="8"/>
        <v>27.777777777777779</v>
      </c>
      <c r="L34" s="24"/>
      <c r="M34" s="24"/>
      <c r="N34" s="24"/>
      <c r="O34" s="24"/>
      <c r="P34" s="24" t="s">
        <v>54</v>
      </c>
      <c r="Q34" s="24" t="s">
        <v>54</v>
      </c>
      <c r="R34" s="16" t="s">
        <v>64</v>
      </c>
    </row>
    <row r="35" spans="1:18" ht="19.5" customHeight="1" x14ac:dyDescent="0.25">
      <c r="A35" s="16">
        <v>2</v>
      </c>
      <c r="B35" s="14" t="s">
        <v>31</v>
      </c>
      <c r="C35" s="17"/>
      <c r="D35" s="16">
        <v>7</v>
      </c>
      <c r="E35" s="73">
        <v>1261</v>
      </c>
      <c r="F35" s="77">
        <v>194</v>
      </c>
      <c r="G35" s="76">
        <f t="shared" ref="G35:G42" si="9">F35/E35*100</f>
        <v>15.384615384615385</v>
      </c>
      <c r="H35" s="77">
        <v>6</v>
      </c>
      <c r="I35" s="76">
        <f t="shared" si="7"/>
        <v>0.47581284694686754</v>
      </c>
      <c r="J35" s="77">
        <v>2</v>
      </c>
      <c r="K35" s="76">
        <f t="shared" si="8"/>
        <v>33.333333333333329</v>
      </c>
      <c r="L35" s="3"/>
      <c r="M35" s="3"/>
      <c r="N35" s="3"/>
      <c r="O35" s="3"/>
      <c r="P35" s="3" t="s">
        <v>54</v>
      </c>
      <c r="Q35" s="3" t="s">
        <v>54</v>
      </c>
      <c r="R35" s="3" t="s">
        <v>64</v>
      </c>
    </row>
    <row r="36" spans="1:18" ht="19.5" customHeight="1" x14ac:dyDescent="0.25">
      <c r="A36" s="16">
        <v>3</v>
      </c>
      <c r="B36" s="14" t="s">
        <v>35</v>
      </c>
      <c r="C36" s="17"/>
      <c r="D36" s="16">
        <v>8</v>
      </c>
      <c r="E36" s="73">
        <v>1335</v>
      </c>
      <c r="F36" s="77">
        <v>262</v>
      </c>
      <c r="G36" s="76">
        <f t="shared" si="9"/>
        <v>19.625468164794007</v>
      </c>
      <c r="H36" s="77">
        <v>10</v>
      </c>
      <c r="I36" s="83">
        <f t="shared" si="7"/>
        <v>0.74906367041198507</v>
      </c>
      <c r="J36" s="77">
        <v>1</v>
      </c>
      <c r="K36" s="83">
        <f t="shared" si="8"/>
        <v>10</v>
      </c>
      <c r="L36" s="3"/>
      <c r="M36" s="3"/>
      <c r="N36" s="3"/>
      <c r="O36" s="3"/>
      <c r="P36" s="3" t="s">
        <v>54</v>
      </c>
      <c r="Q36" s="3" t="s">
        <v>54</v>
      </c>
      <c r="R36" s="16"/>
    </row>
    <row r="37" spans="1:18" ht="19.5" customHeight="1" x14ac:dyDescent="0.25">
      <c r="A37" s="16">
        <v>4</v>
      </c>
      <c r="B37" s="14" t="s">
        <v>26</v>
      </c>
      <c r="C37" s="17"/>
      <c r="D37" s="16">
        <v>13</v>
      </c>
      <c r="E37" s="73">
        <v>2716</v>
      </c>
      <c r="F37" s="77">
        <v>730</v>
      </c>
      <c r="G37" s="76">
        <f t="shared" si="9"/>
        <v>26.877761413843889</v>
      </c>
      <c r="H37" s="77">
        <v>38</v>
      </c>
      <c r="I37" s="83">
        <f t="shared" si="7"/>
        <v>1.399116347569956</v>
      </c>
      <c r="J37" s="77">
        <v>18</v>
      </c>
      <c r="K37" s="83">
        <f t="shared" si="8"/>
        <v>47.368421052631575</v>
      </c>
      <c r="L37" s="3"/>
      <c r="M37" s="3"/>
      <c r="N37" s="3"/>
      <c r="O37" s="3"/>
      <c r="P37" s="3" t="s">
        <v>54</v>
      </c>
      <c r="Q37" s="3" t="s">
        <v>54</v>
      </c>
      <c r="R37" s="3" t="s">
        <v>64</v>
      </c>
    </row>
    <row r="38" spans="1:18" ht="19.5" customHeight="1" x14ac:dyDescent="0.25">
      <c r="A38" s="16">
        <v>5</v>
      </c>
      <c r="B38" s="14" t="s">
        <v>32</v>
      </c>
      <c r="C38" s="17"/>
      <c r="D38" s="16">
        <v>7</v>
      </c>
      <c r="E38" s="73">
        <v>1367</v>
      </c>
      <c r="F38" s="77">
        <v>326</v>
      </c>
      <c r="G38" s="76">
        <f t="shared" si="9"/>
        <v>23.847841989758596</v>
      </c>
      <c r="H38" s="77">
        <v>11</v>
      </c>
      <c r="I38" s="76">
        <f t="shared" si="7"/>
        <v>0.8046817849305048</v>
      </c>
      <c r="J38" s="77">
        <v>5</v>
      </c>
      <c r="K38" s="76">
        <f t="shared" si="8"/>
        <v>45.454545454545453</v>
      </c>
      <c r="L38" s="3"/>
      <c r="M38" s="3"/>
      <c r="N38" s="3"/>
      <c r="O38" s="3"/>
      <c r="P38" s="3" t="s">
        <v>54</v>
      </c>
      <c r="Q38" s="3" t="s">
        <v>54</v>
      </c>
      <c r="R38" s="16"/>
    </row>
    <row r="39" spans="1:18" ht="19.5" customHeight="1" x14ac:dyDescent="0.25">
      <c r="A39" s="16">
        <v>6</v>
      </c>
      <c r="B39" s="14" t="s">
        <v>34</v>
      </c>
      <c r="C39" s="17"/>
      <c r="D39" s="16">
        <v>7</v>
      </c>
      <c r="E39" s="73">
        <v>2096</v>
      </c>
      <c r="F39" s="77">
        <v>317</v>
      </c>
      <c r="G39" s="76">
        <f t="shared" si="9"/>
        <v>15.124045801526718</v>
      </c>
      <c r="H39" s="77">
        <v>6</v>
      </c>
      <c r="I39" s="76">
        <f t="shared" si="7"/>
        <v>0.2862595419847328</v>
      </c>
      <c r="J39" s="77">
        <v>0</v>
      </c>
      <c r="K39" s="76">
        <f t="shared" si="8"/>
        <v>0</v>
      </c>
      <c r="L39" s="3"/>
      <c r="M39" s="3"/>
      <c r="N39" s="3"/>
      <c r="O39" s="3"/>
      <c r="P39" s="3" t="s">
        <v>54</v>
      </c>
      <c r="Q39" s="3" t="s">
        <v>54</v>
      </c>
      <c r="R39" s="16"/>
    </row>
    <row r="40" spans="1:18" ht="19.5" customHeight="1" x14ac:dyDescent="0.25">
      <c r="A40" s="16">
        <v>7</v>
      </c>
      <c r="B40" s="14" t="s">
        <v>28</v>
      </c>
      <c r="C40" s="17"/>
      <c r="D40" s="16">
        <v>5</v>
      </c>
      <c r="E40" s="73">
        <v>1158</v>
      </c>
      <c r="F40" s="77">
        <v>281</v>
      </c>
      <c r="G40" s="76">
        <f t="shared" si="9"/>
        <v>24.265975820379964</v>
      </c>
      <c r="H40" s="77">
        <v>8</v>
      </c>
      <c r="I40" s="76">
        <f t="shared" si="7"/>
        <v>0.69084628670120896</v>
      </c>
      <c r="J40" s="77">
        <v>4</v>
      </c>
      <c r="K40" s="76">
        <f t="shared" si="8"/>
        <v>50</v>
      </c>
      <c r="L40" s="3"/>
      <c r="M40" s="3"/>
      <c r="N40" s="3"/>
      <c r="O40" s="3"/>
      <c r="P40" s="3" t="s">
        <v>54</v>
      </c>
      <c r="Q40" s="3" t="s">
        <v>54</v>
      </c>
      <c r="R40" s="16"/>
    </row>
    <row r="41" spans="1:18" ht="19.5" customHeight="1" x14ac:dyDescent="0.25">
      <c r="A41" s="16">
        <v>8</v>
      </c>
      <c r="B41" s="14" t="s">
        <v>30</v>
      </c>
      <c r="C41" s="17"/>
      <c r="D41" s="16">
        <v>9</v>
      </c>
      <c r="E41" s="73">
        <v>3080</v>
      </c>
      <c r="F41" s="77">
        <v>714</v>
      </c>
      <c r="G41" s="76">
        <f t="shared" si="9"/>
        <v>23.18181818181818</v>
      </c>
      <c r="H41" s="77">
        <v>42</v>
      </c>
      <c r="I41" s="76">
        <f t="shared" si="7"/>
        <v>1.3636363636363635</v>
      </c>
      <c r="J41" s="77">
        <v>5</v>
      </c>
      <c r="K41" s="76">
        <f t="shared" si="8"/>
        <v>11.904761904761903</v>
      </c>
      <c r="L41" s="3"/>
      <c r="M41" s="3"/>
      <c r="N41" s="3"/>
      <c r="O41" s="3"/>
      <c r="P41" s="3" t="s">
        <v>54</v>
      </c>
      <c r="Q41" s="3" t="s">
        <v>54</v>
      </c>
      <c r="R41" s="3"/>
    </row>
    <row r="42" spans="1:18" ht="19.5" customHeight="1" x14ac:dyDescent="0.25">
      <c r="A42" s="16">
        <v>9</v>
      </c>
      <c r="B42" s="14" t="s">
        <v>27</v>
      </c>
      <c r="C42" s="17"/>
      <c r="D42" s="16">
        <v>8</v>
      </c>
      <c r="E42" s="73">
        <v>1704</v>
      </c>
      <c r="F42" s="77">
        <v>1009</v>
      </c>
      <c r="G42" s="76">
        <f t="shared" si="9"/>
        <v>59.213615023474176</v>
      </c>
      <c r="H42" s="77">
        <v>23</v>
      </c>
      <c r="I42" s="76">
        <f t="shared" si="7"/>
        <v>1.3497652582159625</v>
      </c>
      <c r="J42" s="77">
        <v>16</v>
      </c>
      <c r="K42" s="76">
        <f t="shared" si="8"/>
        <v>69.565217391304344</v>
      </c>
      <c r="L42" s="3"/>
      <c r="M42" s="3"/>
      <c r="N42" s="3"/>
      <c r="O42" s="3"/>
      <c r="P42" s="3" t="s">
        <v>54</v>
      </c>
      <c r="Q42" s="3" t="s">
        <v>54</v>
      </c>
      <c r="R42" s="16" t="s">
        <v>64</v>
      </c>
    </row>
    <row r="43" spans="1:18" s="4" customFormat="1" ht="19.5" customHeight="1" x14ac:dyDescent="0.25">
      <c r="A43" s="9" t="s">
        <v>59</v>
      </c>
      <c r="B43" s="47" t="s">
        <v>36</v>
      </c>
      <c r="C43" s="47">
        <v>11</v>
      </c>
      <c r="D43" s="47">
        <v>72</v>
      </c>
      <c r="E43" s="74">
        <v>27269</v>
      </c>
      <c r="F43" s="74">
        <v>5218</v>
      </c>
      <c r="G43" s="83">
        <f t="shared" si="2"/>
        <v>19.135281821848988</v>
      </c>
      <c r="H43" s="74">
        <v>109</v>
      </c>
      <c r="I43" s="83">
        <f t="shared" si="7"/>
        <v>0.39972129524368333</v>
      </c>
      <c r="J43" s="74">
        <v>34</v>
      </c>
      <c r="K43" s="83">
        <f t="shared" si="8"/>
        <v>31.192660550458719</v>
      </c>
      <c r="L43" s="68"/>
      <c r="M43" s="68"/>
      <c r="N43" s="69"/>
      <c r="O43" s="5"/>
      <c r="P43" s="5"/>
      <c r="Q43" s="5"/>
      <c r="R43" s="9"/>
    </row>
    <row r="44" spans="1:18" ht="19.5" customHeight="1" x14ac:dyDescent="0.25">
      <c r="A44" s="16">
        <v>1</v>
      </c>
      <c r="B44" s="1" t="s">
        <v>37</v>
      </c>
      <c r="C44" s="1"/>
      <c r="D44" s="16">
        <v>8</v>
      </c>
      <c r="E44" s="78">
        <f>SUM(E45:E52)</f>
        <v>188989</v>
      </c>
      <c r="F44" s="78">
        <f>SUM(F45:F52)</f>
        <v>54665</v>
      </c>
      <c r="G44" s="83">
        <f>F44/E44*100</f>
        <v>28.924963886787065</v>
      </c>
      <c r="H44" s="77">
        <v>46</v>
      </c>
      <c r="I44" s="86">
        <f>H44/E44*100</f>
        <v>2.4340040954764563E-2</v>
      </c>
      <c r="J44" s="77">
        <v>7</v>
      </c>
      <c r="K44" s="83">
        <f t="shared" si="8"/>
        <v>15.217391304347828</v>
      </c>
      <c r="L44" s="30"/>
      <c r="M44" s="30"/>
      <c r="N44" s="70"/>
      <c r="O44" s="16"/>
      <c r="P44" s="3" t="s">
        <v>54</v>
      </c>
      <c r="Q44" s="3" t="s">
        <v>54</v>
      </c>
      <c r="R44" s="3"/>
    </row>
    <row r="45" spans="1:18" ht="19.5" customHeight="1" x14ac:dyDescent="0.25">
      <c r="A45" s="16">
        <v>2</v>
      </c>
      <c r="B45" s="1" t="s">
        <v>38</v>
      </c>
      <c r="C45" s="1"/>
      <c r="D45" s="16">
        <v>6</v>
      </c>
      <c r="E45" s="73">
        <f>SUM(E46:E74)</f>
        <v>141901</v>
      </c>
      <c r="F45" s="73">
        <f>SUM(F46:F74)</f>
        <v>37378</v>
      </c>
      <c r="G45" s="83">
        <f>F45/E45*100</f>
        <v>26.340899641299213</v>
      </c>
      <c r="H45" s="78">
        <v>81</v>
      </c>
      <c r="I45" s="83">
        <f>H45/E45*100</f>
        <v>5.708205016173247E-2</v>
      </c>
      <c r="J45" s="73">
        <v>16</v>
      </c>
      <c r="K45" s="83">
        <f>J45/H45*100</f>
        <v>19.753086419753085</v>
      </c>
      <c r="L45" s="30"/>
      <c r="M45" s="30"/>
      <c r="N45" s="70"/>
      <c r="O45" s="3"/>
      <c r="P45" s="3" t="s">
        <v>54</v>
      </c>
      <c r="Q45" s="3" t="s">
        <v>54</v>
      </c>
      <c r="R45" s="16"/>
    </row>
    <row r="46" spans="1:18" ht="19.5" customHeight="1" x14ac:dyDescent="0.25">
      <c r="A46" s="16">
        <v>3</v>
      </c>
      <c r="B46" s="1" t="s">
        <v>39</v>
      </c>
      <c r="C46" s="1"/>
      <c r="D46" s="16">
        <v>8</v>
      </c>
      <c r="E46" s="78">
        <v>2196</v>
      </c>
      <c r="F46" s="77">
        <v>783</v>
      </c>
      <c r="G46" s="83">
        <f>F46/E46*100</f>
        <v>35.655737704918032</v>
      </c>
      <c r="H46" s="77">
        <v>12</v>
      </c>
      <c r="I46" s="86">
        <f>H46/E46*100</f>
        <v>0.54644808743169404</v>
      </c>
      <c r="J46" s="77">
        <v>5</v>
      </c>
      <c r="K46" s="83">
        <f>J46/H46*100</f>
        <v>41.666666666666671</v>
      </c>
      <c r="L46" s="30"/>
      <c r="M46" s="30"/>
      <c r="N46" s="70"/>
      <c r="O46" s="16"/>
      <c r="P46" s="3" t="s">
        <v>54</v>
      </c>
      <c r="Q46" s="3" t="s">
        <v>54</v>
      </c>
      <c r="R46" s="3" t="s">
        <v>64</v>
      </c>
    </row>
    <row r="47" spans="1:18" ht="19.5" customHeight="1" x14ac:dyDescent="0.25">
      <c r="A47" s="16">
        <v>4</v>
      </c>
      <c r="B47" s="1" t="s">
        <v>30</v>
      </c>
      <c r="C47" s="1"/>
      <c r="D47" s="16">
        <v>6</v>
      </c>
      <c r="E47" s="78">
        <v>1223</v>
      </c>
      <c r="F47" s="77">
        <v>520</v>
      </c>
      <c r="G47" s="83">
        <f>F47/E47*100</f>
        <v>42.518397383483233</v>
      </c>
      <c r="H47" s="77">
        <v>10</v>
      </c>
      <c r="I47" s="83">
        <f t="shared" ref="I47:I49" si="10">H47/E47*100</f>
        <v>0.81766148814390838</v>
      </c>
      <c r="J47" s="77">
        <v>5</v>
      </c>
      <c r="K47" s="86">
        <f>J47/H47*100</f>
        <v>50</v>
      </c>
      <c r="L47" s="30"/>
      <c r="M47" s="30"/>
      <c r="N47" s="70"/>
      <c r="O47" s="16"/>
      <c r="P47" s="3" t="s">
        <v>54</v>
      </c>
      <c r="Q47" s="3" t="s">
        <v>54</v>
      </c>
      <c r="R47" s="3" t="s">
        <v>64</v>
      </c>
    </row>
    <row r="48" spans="1:18" ht="19.5" customHeight="1" x14ac:dyDescent="0.25">
      <c r="A48" s="16">
        <v>5</v>
      </c>
      <c r="B48" s="1" t="s">
        <v>29</v>
      </c>
      <c r="C48" s="1"/>
      <c r="D48" s="71"/>
      <c r="E48" s="78">
        <v>1093</v>
      </c>
      <c r="F48" s="77">
        <v>584</v>
      </c>
      <c r="G48" s="83">
        <f t="shared" ref="G48:G49" si="11">F48/E48*100</f>
        <v>53.430924062214089</v>
      </c>
      <c r="H48" s="77">
        <v>22</v>
      </c>
      <c r="I48" s="83">
        <f t="shared" si="10"/>
        <v>2.0128087831655992</v>
      </c>
      <c r="J48" s="77">
        <v>15</v>
      </c>
      <c r="K48" s="86">
        <f t="shared" ref="K48:K49" si="12">J48/H48*100</f>
        <v>68.181818181818173</v>
      </c>
      <c r="L48" s="30"/>
      <c r="M48" s="30"/>
      <c r="N48" s="70"/>
      <c r="O48" s="16"/>
      <c r="P48" s="3" t="s">
        <v>54</v>
      </c>
      <c r="Q48" s="3" t="s">
        <v>54</v>
      </c>
      <c r="R48" s="3" t="s">
        <v>64</v>
      </c>
    </row>
    <row r="49" spans="1:18" ht="19.5" customHeight="1" x14ac:dyDescent="0.25">
      <c r="A49" s="16">
        <v>6</v>
      </c>
      <c r="B49" s="1" t="s">
        <v>40</v>
      </c>
      <c r="C49" s="1"/>
      <c r="D49" s="16">
        <v>4</v>
      </c>
      <c r="E49" s="77">
        <v>882</v>
      </c>
      <c r="F49" s="77">
        <v>466</v>
      </c>
      <c r="G49" s="83">
        <f t="shared" si="11"/>
        <v>52.834467120181408</v>
      </c>
      <c r="H49" s="77">
        <v>3</v>
      </c>
      <c r="I49" s="83">
        <f t="shared" si="10"/>
        <v>0.3401360544217687</v>
      </c>
      <c r="J49" s="77">
        <v>1</v>
      </c>
      <c r="K49" s="86">
        <f t="shared" si="12"/>
        <v>33.333333333333329</v>
      </c>
      <c r="L49" s="30"/>
      <c r="M49" s="30"/>
      <c r="N49" s="70"/>
      <c r="O49" s="16"/>
      <c r="P49" s="3" t="s">
        <v>54</v>
      </c>
      <c r="Q49" s="3" t="s">
        <v>54</v>
      </c>
      <c r="R49" s="3" t="s">
        <v>64</v>
      </c>
    </row>
    <row r="50" spans="1:18" ht="19.5" customHeight="1" x14ac:dyDescent="0.25">
      <c r="A50" s="16">
        <v>7</v>
      </c>
      <c r="B50" s="1" t="s">
        <v>41</v>
      </c>
      <c r="C50" s="1"/>
      <c r="D50" s="16">
        <v>8</v>
      </c>
      <c r="E50" s="78">
        <v>3652</v>
      </c>
      <c r="F50" s="78">
        <v>1157</v>
      </c>
      <c r="G50" s="83">
        <f>F50/E50*100</f>
        <v>31.681270536692224</v>
      </c>
      <c r="H50" s="77">
        <v>28</v>
      </c>
      <c r="I50" s="86">
        <f>H50/E50*100</f>
        <v>0.76670317634173057</v>
      </c>
      <c r="J50" s="79">
        <v>13</v>
      </c>
      <c r="K50" s="83">
        <f>J50/H50*100</f>
        <v>46.428571428571431</v>
      </c>
      <c r="L50" s="30"/>
      <c r="M50" s="30"/>
      <c r="N50" s="70"/>
      <c r="O50" s="16"/>
      <c r="P50" s="3" t="s">
        <v>54</v>
      </c>
      <c r="Q50" s="3" t="s">
        <v>54</v>
      </c>
      <c r="R50" s="3" t="s">
        <v>64</v>
      </c>
    </row>
    <row r="51" spans="1:18" s="4" customFormat="1" ht="19.5" customHeight="1" x14ac:dyDescent="0.25">
      <c r="A51" s="9" t="s">
        <v>60</v>
      </c>
      <c r="B51" s="47" t="s">
        <v>42</v>
      </c>
      <c r="C51" s="47">
        <v>16</v>
      </c>
      <c r="D51" s="47">
        <v>118</v>
      </c>
      <c r="E51" s="74">
        <v>36413</v>
      </c>
      <c r="F51" s="74">
        <v>13329</v>
      </c>
      <c r="G51" s="83">
        <f t="shared" si="2"/>
        <v>36.605058632905831</v>
      </c>
      <c r="H51" s="74">
        <v>1205</v>
      </c>
      <c r="I51" s="83">
        <f t="shared" si="7"/>
        <v>3.3092576826957405</v>
      </c>
      <c r="J51" s="74">
        <v>740</v>
      </c>
      <c r="K51" s="83">
        <f t="shared" si="8"/>
        <v>61.410788381742741</v>
      </c>
      <c r="L51" s="68"/>
      <c r="M51" s="68"/>
      <c r="N51" s="69"/>
      <c r="O51" s="5"/>
      <c r="P51" s="5"/>
      <c r="Q51" s="5"/>
      <c r="R51" s="9"/>
    </row>
    <row r="52" spans="1:18" ht="19.5" customHeight="1" x14ac:dyDescent="0.25">
      <c r="A52" s="16">
        <v>1</v>
      </c>
      <c r="B52" s="1" t="s">
        <v>100</v>
      </c>
      <c r="C52" s="1"/>
      <c r="D52" s="1">
        <v>8</v>
      </c>
      <c r="E52" s="73">
        <v>1629</v>
      </c>
      <c r="F52" s="73">
        <v>448</v>
      </c>
      <c r="G52" s="83">
        <f t="shared" si="2"/>
        <v>27.501534683855127</v>
      </c>
      <c r="H52" s="73">
        <v>39</v>
      </c>
      <c r="I52" s="83">
        <f t="shared" si="7"/>
        <v>2.3941068139963169</v>
      </c>
      <c r="J52" s="73">
        <v>22</v>
      </c>
      <c r="K52" s="83">
        <f t="shared" ref="K52:K66" si="13">J52/H52*100</f>
        <v>56.410256410256409</v>
      </c>
      <c r="L52" s="30"/>
      <c r="M52" s="30"/>
      <c r="N52" s="70"/>
      <c r="O52" s="16"/>
      <c r="P52" s="3" t="s">
        <v>54</v>
      </c>
      <c r="Q52" s="3" t="s">
        <v>54</v>
      </c>
      <c r="R52" s="16"/>
    </row>
    <row r="53" spans="1:18" ht="19.5" customHeight="1" x14ac:dyDescent="0.25">
      <c r="A53" s="16">
        <v>2</v>
      </c>
      <c r="B53" s="1" t="s">
        <v>101</v>
      </c>
      <c r="C53" s="1"/>
      <c r="D53" s="1">
        <v>8</v>
      </c>
      <c r="E53" s="73">
        <v>1617</v>
      </c>
      <c r="F53" s="73">
        <v>965</v>
      </c>
      <c r="G53" s="83">
        <f t="shared" si="2"/>
        <v>59.678416821273963</v>
      </c>
      <c r="H53" s="73">
        <v>43</v>
      </c>
      <c r="I53" s="83">
        <f t="shared" si="7"/>
        <v>2.6592455163883733</v>
      </c>
      <c r="J53" s="73">
        <v>25</v>
      </c>
      <c r="K53" s="83">
        <f>J53/H53*100</f>
        <v>58.139534883720934</v>
      </c>
      <c r="L53" s="68"/>
      <c r="M53" s="68"/>
      <c r="N53" s="69"/>
      <c r="O53" s="5"/>
      <c r="P53" s="3" t="s">
        <v>54</v>
      </c>
      <c r="Q53" s="3" t="s">
        <v>54</v>
      </c>
      <c r="R53" s="16" t="s">
        <v>64</v>
      </c>
    </row>
    <row r="54" spans="1:18" ht="19.5" customHeight="1" x14ac:dyDescent="0.25">
      <c r="A54" s="16">
        <v>3</v>
      </c>
      <c r="B54" s="1" t="s">
        <v>102</v>
      </c>
      <c r="C54" s="1"/>
      <c r="D54" s="1">
        <v>12</v>
      </c>
      <c r="E54" s="73">
        <v>3704</v>
      </c>
      <c r="F54" s="73">
        <v>2056</v>
      </c>
      <c r="G54" s="83">
        <f t="shared" si="2"/>
        <v>55.507559395248386</v>
      </c>
      <c r="H54" s="73">
        <v>147</v>
      </c>
      <c r="I54" s="83">
        <f t="shared" si="7"/>
        <v>3.9686825053995678</v>
      </c>
      <c r="J54" s="73">
        <v>124</v>
      </c>
      <c r="K54" s="83">
        <f t="shared" si="13"/>
        <v>84.353741496598644</v>
      </c>
      <c r="L54" s="68"/>
      <c r="M54" s="68"/>
      <c r="N54" s="69"/>
      <c r="O54" s="5"/>
      <c r="P54" s="3" t="s">
        <v>55</v>
      </c>
      <c r="Q54" s="3" t="s">
        <v>54</v>
      </c>
      <c r="R54" s="16" t="s">
        <v>64</v>
      </c>
    </row>
    <row r="55" spans="1:18" ht="19.5" customHeight="1" x14ac:dyDescent="0.25">
      <c r="A55" s="16">
        <v>4</v>
      </c>
      <c r="B55" s="1" t="s">
        <v>103</v>
      </c>
      <c r="C55" s="1"/>
      <c r="D55" s="1">
        <v>6</v>
      </c>
      <c r="E55" s="73">
        <v>1365</v>
      </c>
      <c r="F55" s="73">
        <v>1004</v>
      </c>
      <c r="G55" s="83">
        <f t="shared" si="2"/>
        <v>73.553113553113562</v>
      </c>
      <c r="H55" s="73">
        <v>85</v>
      </c>
      <c r="I55" s="83">
        <f t="shared" si="7"/>
        <v>6.2271062271062272</v>
      </c>
      <c r="J55" s="73">
        <v>75</v>
      </c>
      <c r="K55" s="83">
        <f t="shared" si="13"/>
        <v>88.235294117647058</v>
      </c>
      <c r="L55" s="68"/>
      <c r="M55" s="68"/>
      <c r="N55" s="69"/>
      <c r="O55" s="5"/>
      <c r="P55" s="3" t="s">
        <v>55</v>
      </c>
      <c r="Q55" s="3" t="s">
        <v>54</v>
      </c>
      <c r="R55" s="16" t="s">
        <v>64</v>
      </c>
    </row>
    <row r="56" spans="1:18" ht="19.5" customHeight="1" x14ac:dyDescent="0.25">
      <c r="A56" s="16">
        <v>5</v>
      </c>
      <c r="B56" s="1" t="s">
        <v>104</v>
      </c>
      <c r="C56" s="1"/>
      <c r="D56" s="1">
        <v>8</v>
      </c>
      <c r="E56" s="73">
        <v>2694</v>
      </c>
      <c r="F56" s="73">
        <v>421</v>
      </c>
      <c r="G56" s="83">
        <f t="shared" si="2"/>
        <v>15.627319970304379</v>
      </c>
      <c r="H56" s="73">
        <v>32</v>
      </c>
      <c r="I56" s="83">
        <f t="shared" si="7"/>
        <v>1.1878247958426131</v>
      </c>
      <c r="J56" s="73">
        <v>18</v>
      </c>
      <c r="K56" s="83">
        <f t="shared" si="13"/>
        <v>56.25</v>
      </c>
      <c r="L56" s="68"/>
      <c r="M56" s="68"/>
      <c r="N56" s="69"/>
      <c r="O56" s="5"/>
      <c r="P56" s="3" t="s">
        <v>54</v>
      </c>
      <c r="Q56" s="3" t="s">
        <v>54</v>
      </c>
      <c r="R56" s="16" t="s">
        <v>64</v>
      </c>
    </row>
    <row r="57" spans="1:18" ht="19.5" customHeight="1" x14ac:dyDescent="0.25">
      <c r="A57" s="16">
        <v>6</v>
      </c>
      <c r="B57" s="1" t="s">
        <v>105</v>
      </c>
      <c r="C57" s="1"/>
      <c r="D57" s="1">
        <v>10</v>
      </c>
      <c r="E57" s="73">
        <v>3560</v>
      </c>
      <c r="F57" s="73">
        <v>584</v>
      </c>
      <c r="G57" s="83">
        <f t="shared" si="2"/>
        <v>16.40449438202247</v>
      </c>
      <c r="H57" s="73">
        <v>63</v>
      </c>
      <c r="I57" s="83">
        <f t="shared" si="7"/>
        <v>1.7696629213483146</v>
      </c>
      <c r="J57" s="73">
        <v>16</v>
      </c>
      <c r="K57" s="83">
        <f t="shared" si="13"/>
        <v>25.396825396825395</v>
      </c>
      <c r="L57" s="68"/>
      <c r="M57" s="68"/>
      <c r="N57" s="69"/>
      <c r="O57" s="5"/>
      <c r="P57" s="3" t="s">
        <v>54</v>
      </c>
      <c r="Q57" s="3" t="s">
        <v>54</v>
      </c>
      <c r="R57" s="16"/>
    </row>
    <row r="58" spans="1:18" ht="19.5" customHeight="1" x14ac:dyDescent="0.25">
      <c r="A58" s="16">
        <v>7</v>
      </c>
      <c r="B58" s="1" t="s">
        <v>106</v>
      </c>
      <c r="C58" s="1"/>
      <c r="D58" s="1">
        <v>6</v>
      </c>
      <c r="E58" s="73">
        <v>1390</v>
      </c>
      <c r="F58" s="73">
        <v>487</v>
      </c>
      <c r="G58" s="83">
        <f t="shared" si="2"/>
        <v>35.035971223021583</v>
      </c>
      <c r="H58" s="73">
        <v>55</v>
      </c>
      <c r="I58" s="83">
        <f t="shared" si="7"/>
        <v>3.9568345323741005</v>
      </c>
      <c r="J58" s="73">
        <v>29</v>
      </c>
      <c r="K58" s="83">
        <f t="shared" si="13"/>
        <v>52.72727272727272</v>
      </c>
      <c r="L58" s="68"/>
      <c r="M58" s="68"/>
      <c r="N58" s="69"/>
      <c r="O58" s="5"/>
      <c r="P58" s="3" t="s">
        <v>55</v>
      </c>
      <c r="Q58" s="3" t="s">
        <v>54</v>
      </c>
      <c r="R58" s="16" t="s">
        <v>64</v>
      </c>
    </row>
    <row r="59" spans="1:18" ht="19.5" customHeight="1" x14ac:dyDescent="0.25">
      <c r="A59" s="16">
        <v>8</v>
      </c>
      <c r="B59" s="1" t="s">
        <v>107</v>
      </c>
      <c r="C59" s="1"/>
      <c r="D59" s="1">
        <v>6</v>
      </c>
      <c r="E59" s="73">
        <v>2255</v>
      </c>
      <c r="F59" s="73">
        <v>396</v>
      </c>
      <c r="G59" s="83">
        <f t="shared" si="2"/>
        <v>17.560975609756095</v>
      </c>
      <c r="H59" s="73">
        <v>44</v>
      </c>
      <c r="I59" s="83">
        <f t="shared" si="7"/>
        <v>1.9512195121951219</v>
      </c>
      <c r="J59" s="73">
        <v>12</v>
      </c>
      <c r="K59" s="83">
        <f t="shared" si="13"/>
        <v>27.27272727272727</v>
      </c>
      <c r="L59" s="68"/>
      <c r="M59" s="68"/>
      <c r="N59" s="69"/>
      <c r="O59" s="5"/>
      <c r="P59" s="3" t="s">
        <v>54</v>
      </c>
      <c r="Q59" s="3" t="s">
        <v>54</v>
      </c>
      <c r="R59" s="16"/>
    </row>
    <row r="60" spans="1:18" ht="19.5" customHeight="1" x14ac:dyDescent="0.25">
      <c r="A60" s="16">
        <v>9</v>
      </c>
      <c r="B60" s="1" t="s">
        <v>108</v>
      </c>
      <c r="C60" s="1"/>
      <c r="D60" s="1">
        <v>5</v>
      </c>
      <c r="E60" s="73">
        <v>1410</v>
      </c>
      <c r="F60" s="73">
        <v>493</v>
      </c>
      <c r="G60" s="83">
        <f t="shared" si="2"/>
        <v>34.964539007092199</v>
      </c>
      <c r="H60" s="73">
        <v>57</v>
      </c>
      <c r="I60" s="83">
        <f t="shared" si="7"/>
        <v>4.042553191489362</v>
      </c>
      <c r="J60" s="73">
        <v>27</v>
      </c>
      <c r="K60" s="83">
        <f t="shared" si="13"/>
        <v>47.368421052631575</v>
      </c>
      <c r="L60" s="68"/>
      <c r="M60" s="68"/>
      <c r="N60" s="69"/>
      <c r="O60" s="5"/>
      <c r="P60" s="3" t="s">
        <v>54</v>
      </c>
      <c r="Q60" s="3" t="s">
        <v>54</v>
      </c>
      <c r="R60" s="16"/>
    </row>
    <row r="61" spans="1:18" ht="19.5" customHeight="1" x14ac:dyDescent="0.25">
      <c r="A61" s="16">
        <v>10</v>
      </c>
      <c r="B61" s="1" t="s">
        <v>109</v>
      </c>
      <c r="C61" s="1"/>
      <c r="D61" s="1">
        <v>7</v>
      </c>
      <c r="E61" s="73">
        <v>1909</v>
      </c>
      <c r="F61" s="73">
        <v>778</v>
      </c>
      <c r="G61" s="83">
        <f t="shared" si="2"/>
        <v>40.754321634363535</v>
      </c>
      <c r="H61" s="73">
        <v>52</v>
      </c>
      <c r="I61" s="83">
        <f t="shared" si="7"/>
        <v>2.7239392352016765</v>
      </c>
      <c r="J61" s="73">
        <v>23</v>
      </c>
      <c r="K61" s="83">
        <f t="shared" si="13"/>
        <v>44.230769230769226</v>
      </c>
      <c r="L61" s="68"/>
      <c r="M61" s="68"/>
      <c r="N61" s="69"/>
      <c r="O61" s="5"/>
      <c r="P61" s="3" t="s">
        <v>54</v>
      </c>
      <c r="Q61" s="3" t="s">
        <v>54</v>
      </c>
      <c r="R61" s="16"/>
    </row>
    <row r="62" spans="1:18" ht="19.5" customHeight="1" x14ac:dyDescent="0.25">
      <c r="A62" s="16">
        <v>11</v>
      </c>
      <c r="B62" s="1" t="s">
        <v>110</v>
      </c>
      <c r="C62" s="1"/>
      <c r="D62" s="1">
        <v>6</v>
      </c>
      <c r="E62" s="73">
        <v>1293</v>
      </c>
      <c r="F62" s="73">
        <v>795</v>
      </c>
      <c r="G62" s="83">
        <f t="shared" si="2"/>
        <v>61.484918793503482</v>
      </c>
      <c r="H62" s="73">
        <v>59</v>
      </c>
      <c r="I62" s="83">
        <f t="shared" si="7"/>
        <v>4.5630317092034032</v>
      </c>
      <c r="J62" s="73">
        <v>49</v>
      </c>
      <c r="K62" s="83">
        <f t="shared" si="13"/>
        <v>83.050847457627114</v>
      </c>
      <c r="L62" s="68"/>
      <c r="M62" s="68"/>
      <c r="N62" s="69"/>
      <c r="O62" s="5"/>
      <c r="P62" s="3" t="s">
        <v>55</v>
      </c>
      <c r="Q62" s="3" t="s">
        <v>54</v>
      </c>
      <c r="R62" s="16"/>
    </row>
    <row r="63" spans="1:18" ht="19.5" customHeight="1" x14ac:dyDescent="0.25">
      <c r="A63" s="16">
        <v>12</v>
      </c>
      <c r="B63" s="1" t="s">
        <v>111</v>
      </c>
      <c r="C63" s="1"/>
      <c r="D63" s="1">
        <v>7</v>
      </c>
      <c r="E63" s="73">
        <v>3012</v>
      </c>
      <c r="F63" s="73">
        <v>1489</v>
      </c>
      <c r="G63" s="83">
        <f t="shared" si="2"/>
        <v>49.435590969455511</v>
      </c>
      <c r="H63" s="73">
        <v>195</v>
      </c>
      <c r="I63" s="83">
        <f t="shared" si="7"/>
        <v>6.4741035856573701</v>
      </c>
      <c r="J63" s="73">
        <v>130</v>
      </c>
      <c r="K63" s="83">
        <f t="shared" si="13"/>
        <v>66.666666666666657</v>
      </c>
      <c r="L63" s="68"/>
      <c r="M63" s="68"/>
      <c r="N63" s="69"/>
      <c r="O63" s="5"/>
      <c r="P63" s="3" t="s">
        <v>55</v>
      </c>
      <c r="Q63" s="3" t="s">
        <v>54</v>
      </c>
      <c r="R63" s="16"/>
    </row>
    <row r="64" spans="1:18" ht="19.5" customHeight="1" x14ac:dyDescent="0.25">
      <c r="A64" s="16">
        <v>13</v>
      </c>
      <c r="B64" s="1" t="s">
        <v>112</v>
      </c>
      <c r="C64" s="1"/>
      <c r="D64" s="1">
        <v>8</v>
      </c>
      <c r="E64" s="73">
        <v>2880</v>
      </c>
      <c r="F64" s="73">
        <v>1173</v>
      </c>
      <c r="G64" s="83">
        <f t="shared" si="2"/>
        <v>40.729166666666664</v>
      </c>
      <c r="H64" s="73">
        <v>62</v>
      </c>
      <c r="I64" s="83">
        <f t="shared" si="7"/>
        <v>2.1527777777777777</v>
      </c>
      <c r="J64" s="73">
        <v>28</v>
      </c>
      <c r="K64" s="83">
        <f t="shared" si="13"/>
        <v>45.161290322580641</v>
      </c>
      <c r="L64" s="68"/>
      <c r="M64" s="68"/>
      <c r="N64" s="69"/>
      <c r="O64" s="5"/>
      <c r="P64" s="3" t="s">
        <v>54</v>
      </c>
      <c r="Q64" s="3" t="s">
        <v>54</v>
      </c>
      <c r="R64" s="16"/>
    </row>
    <row r="65" spans="1:18" ht="19.5" customHeight="1" x14ac:dyDescent="0.25">
      <c r="A65" s="16">
        <v>14</v>
      </c>
      <c r="B65" s="1" t="s">
        <v>113</v>
      </c>
      <c r="C65" s="1"/>
      <c r="D65" s="1">
        <v>8</v>
      </c>
      <c r="E65" s="73">
        <v>2834</v>
      </c>
      <c r="F65" s="73">
        <v>1079</v>
      </c>
      <c r="G65" s="83">
        <f t="shared" si="2"/>
        <v>38.073394495412842</v>
      </c>
      <c r="H65" s="73">
        <v>90</v>
      </c>
      <c r="I65" s="83">
        <f t="shared" si="7"/>
        <v>3.1757233592095977</v>
      </c>
      <c r="J65" s="73">
        <v>48</v>
      </c>
      <c r="K65" s="83">
        <f t="shared" si="13"/>
        <v>53.333333333333336</v>
      </c>
      <c r="L65" s="68"/>
      <c r="M65" s="68"/>
      <c r="N65" s="69"/>
      <c r="O65" s="5"/>
      <c r="P65" s="3" t="s">
        <v>54</v>
      </c>
      <c r="Q65" s="3" t="s">
        <v>54</v>
      </c>
      <c r="R65" s="16"/>
    </row>
    <row r="66" spans="1:18" ht="19.5" customHeight="1" x14ac:dyDescent="0.25">
      <c r="A66" s="16">
        <v>15</v>
      </c>
      <c r="B66" s="1" t="s">
        <v>114</v>
      </c>
      <c r="C66" s="1"/>
      <c r="D66" s="1">
        <v>6</v>
      </c>
      <c r="E66" s="73">
        <v>1940</v>
      </c>
      <c r="F66" s="73">
        <v>1011</v>
      </c>
      <c r="G66" s="83">
        <f t="shared" si="2"/>
        <v>52.113402061855673</v>
      </c>
      <c r="H66" s="73">
        <v>150</v>
      </c>
      <c r="I66" s="83">
        <f t="shared" si="7"/>
        <v>7.731958762886598</v>
      </c>
      <c r="J66" s="73">
        <v>100</v>
      </c>
      <c r="K66" s="83">
        <f t="shared" si="13"/>
        <v>66.666666666666657</v>
      </c>
      <c r="L66" s="68"/>
      <c r="M66" s="68"/>
      <c r="N66" s="69"/>
      <c r="O66" s="5"/>
      <c r="P66" s="3" t="s">
        <v>55</v>
      </c>
      <c r="Q66" s="3" t="s">
        <v>54</v>
      </c>
      <c r="R66" s="16"/>
    </row>
    <row r="67" spans="1:18" s="4" customFormat="1" ht="19.5" customHeight="1" x14ac:dyDescent="0.25">
      <c r="A67" s="9" t="s">
        <v>61</v>
      </c>
      <c r="B67" s="47" t="s">
        <v>46</v>
      </c>
      <c r="C67" s="47">
        <v>9</v>
      </c>
      <c r="D67" s="47">
        <v>70</v>
      </c>
      <c r="E67" s="74">
        <v>27284</v>
      </c>
      <c r="F67" s="74">
        <v>1495</v>
      </c>
      <c r="G67" s="83">
        <f t="shared" ref="G67:G77" si="14">F67/E67*100</f>
        <v>5.4794018472364758</v>
      </c>
      <c r="H67" s="74">
        <v>108</v>
      </c>
      <c r="I67" s="83">
        <f t="shared" ref="I67:I77" si="15">H67/E67*100</f>
        <v>0.39583638762644768</v>
      </c>
      <c r="J67" s="74">
        <v>0</v>
      </c>
      <c r="K67" s="83">
        <f t="shared" si="8"/>
        <v>0</v>
      </c>
      <c r="L67" s="68"/>
      <c r="M67" s="68"/>
      <c r="N67" s="69"/>
      <c r="O67" s="5"/>
      <c r="P67" s="5"/>
      <c r="Q67" s="5"/>
      <c r="R67" s="9"/>
    </row>
    <row r="68" spans="1:18" ht="19.5" customHeight="1" x14ac:dyDescent="0.25">
      <c r="A68" s="3">
        <v>1</v>
      </c>
      <c r="B68" s="1" t="s">
        <v>48</v>
      </c>
      <c r="C68" s="1"/>
      <c r="D68" s="1">
        <v>7</v>
      </c>
      <c r="E68" s="37">
        <v>1583</v>
      </c>
      <c r="F68" s="37">
        <v>609</v>
      </c>
      <c r="G68" s="84">
        <v>38.47</v>
      </c>
      <c r="H68" s="37">
        <v>10</v>
      </c>
      <c r="I68" s="84">
        <v>0.63</v>
      </c>
      <c r="J68" s="37">
        <v>0</v>
      </c>
      <c r="K68" s="84">
        <v>0</v>
      </c>
      <c r="L68" s="3"/>
      <c r="M68" s="3"/>
      <c r="N68" s="3"/>
      <c r="O68" s="3"/>
      <c r="P68" s="3" t="s">
        <v>54</v>
      </c>
      <c r="Q68" s="3" t="s">
        <v>54</v>
      </c>
      <c r="R68" s="3"/>
    </row>
    <row r="69" spans="1:18" ht="19.5" customHeight="1" x14ac:dyDescent="0.25">
      <c r="A69" s="3">
        <v>2</v>
      </c>
      <c r="B69" s="1" t="s">
        <v>47</v>
      </c>
      <c r="C69" s="1"/>
      <c r="D69" s="1">
        <v>5</v>
      </c>
      <c r="E69" s="37">
        <v>823</v>
      </c>
      <c r="F69" s="37">
        <v>314</v>
      </c>
      <c r="G69" s="84">
        <v>38.15</v>
      </c>
      <c r="H69" s="37">
        <v>5</v>
      </c>
      <c r="I69" s="84">
        <v>0.61</v>
      </c>
      <c r="J69" s="37">
        <v>0</v>
      </c>
      <c r="K69" s="84">
        <v>0</v>
      </c>
      <c r="L69" s="3"/>
      <c r="M69" s="3"/>
      <c r="N69" s="3"/>
      <c r="O69" s="3"/>
      <c r="P69" s="3" t="s">
        <v>54</v>
      </c>
      <c r="Q69" s="3" t="s">
        <v>54</v>
      </c>
      <c r="R69" s="3"/>
    </row>
    <row r="70" spans="1:18" s="4" customFormat="1" ht="19.5" customHeight="1" x14ac:dyDescent="0.25">
      <c r="A70" s="9" t="s">
        <v>62</v>
      </c>
      <c r="B70" s="47" t="s">
        <v>49</v>
      </c>
      <c r="C70" s="47">
        <v>10</v>
      </c>
      <c r="D70" s="47">
        <v>89</v>
      </c>
      <c r="E70" s="74">
        <v>24251</v>
      </c>
      <c r="F70" s="74">
        <v>2762</v>
      </c>
      <c r="G70" s="83">
        <f t="shared" si="14"/>
        <v>11.389221063048947</v>
      </c>
      <c r="H70" s="74">
        <v>419</v>
      </c>
      <c r="I70" s="83">
        <f t="shared" si="15"/>
        <v>1.7277638035544927</v>
      </c>
      <c r="J70" s="74">
        <v>166</v>
      </c>
      <c r="K70" s="83">
        <f t="shared" ref="K70:K74" si="16">J70/H70*100</f>
        <v>39.618138424821005</v>
      </c>
      <c r="L70" s="68"/>
      <c r="M70" s="68"/>
      <c r="N70" s="69"/>
      <c r="O70" s="5"/>
      <c r="P70" s="5"/>
      <c r="Q70" s="5"/>
      <c r="R70" s="9"/>
    </row>
    <row r="71" spans="1:18" ht="19.5" customHeight="1" x14ac:dyDescent="0.25">
      <c r="A71" s="16">
        <v>1</v>
      </c>
      <c r="B71" s="1" t="s">
        <v>50</v>
      </c>
      <c r="C71" s="1"/>
      <c r="D71" s="1">
        <v>11</v>
      </c>
      <c r="E71" s="73">
        <v>2310</v>
      </c>
      <c r="F71" s="73">
        <v>504</v>
      </c>
      <c r="G71" s="83">
        <f t="shared" si="14"/>
        <v>21.818181818181817</v>
      </c>
      <c r="H71" s="73">
        <v>69</v>
      </c>
      <c r="I71" s="83">
        <f t="shared" si="15"/>
        <v>2.9870129870129869</v>
      </c>
      <c r="J71" s="73">
        <v>22</v>
      </c>
      <c r="K71" s="83">
        <f t="shared" si="16"/>
        <v>31.884057971014489</v>
      </c>
      <c r="L71" s="30"/>
      <c r="M71" s="30"/>
      <c r="N71" s="70"/>
      <c r="O71" s="3"/>
      <c r="P71" s="3" t="s">
        <v>54</v>
      </c>
      <c r="Q71" s="3" t="s">
        <v>54</v>
      </c>
      <c r="R71" s="16"/>
    </row>
    <row r="72" spans="1:18" ht="19.5" customHeight="1" x14ac:dyDescent="0.25">
      <c r="A72" s="16">
        <v>2</v>
      </c>
      <c r="B72" s="1" t="s">
        <v>51</v>
      </c>
      <c r="C72" s="1"/>
      <c r="D72" s="1">
        <v>5</v>
      </c>
      <c r="E72" s="73">
        <v>1001</v>
      </c>
      <c r="F72" s="73">
        <v>206</v>
      </c>
      <c r="G72" s="83">
        <f t="shared" si="14"/>
        <v>20.579420579420578</v>
      </c>
      <c r="H72" s="73">
        <v>16</v>
      </c>
      <c r="I72" s="83">
        <f t="shared" si="15"/>
        <v>1.5984015984015985</v>
      </c>
      <c r="J72" s="73">
        <v>8</v>
      </c>
      <c r="K72" s="83">
        <f t="shared" si="16"/>
        <v>50</v>
      </c>
      <c r="L72" s="30"/>
      <c r="M72" s="30"/>
      <c r="N72" s="70"/>
      <c r="O72" s="16"/>
      <c r="P72" s="3" t="s">
        <v>54</v>
      </c>
      <c r="Q72" s="3" t="s">
        <v>54</v>
      </c>
      <c r="R72" s="3" t="s">
        <v>64</v>
      </c>
    </row>
    <row r="73" spans="1:18" ht="19.5" customHeight="1" x14ac:dyDescent="0.25">
      <c r="A73" s="16">
        <v>3</v>
      </c>
      <c r="B73" s="1" t="s">
        <v>52</v>
      </c>
      <c r="C73" s="1"/>
      <c r="D73" s="1">
        <v>6</v>
      </c>
      <c r="E73" s="73">
        <v>1977</v>
      </c>
      <c r="F73" s="73">
        <v>724</v>
      </c>
      <c r="G73" s="83">
        <f t="shared" si="14"/>
        <v>36.621143146181083</v>
      </c>
      <c r="H73" s="73">
        <v>66</v>
      </c>
      <c r="I73" s="83">
        <f t="shared" si="15"/>
        <v>3.3383915022761759</v>
      </c>
      <c r="J73" s="73">
        <v>48</v>
      </c>
      <c r="K73" s="83">
        <f t="shared" si="16"/>
        <v>72.727272727272734</v>
      </c>
      <c r="L73" s="30"/>
      <c r="M73" s="30"/>
      <c r="N73" s="70"/>
      <c r="O73" s="3"/>
      <c r="P73" s="3" t="s">
        <v>54</v>
      </c>
      <c r="Q73" s="3" t="s">
        <v>54</v>
      </c>
      <c r="R73" s="16"/>
    </row>
    <row r="74" spans="1:18" ht="19.5" customHeight="1" x14ac:dyDescent="0.25">
      <c r="A74" s="16">
        <v>4</v>
      </c>
      <c r="B74" s="1" t="s">
        <v>53</v>
      </c>
      <c r="C74" s="1"/>
      <c r="D74" s="1">
        <v>17</v>
      </c>
      <c r="E74" s="73">
        <v>3721</v>
      </c>
      <c r="F74" s="73">
        <v>746</v>
      </c>
      <c r="G74" s="83">
        <f t="shared" si="14"/>
        <v>20.048374092985757</v>
      </c>
      <c r="H74" s="73">
        <v>66</v>
      </c>
      <c r="I74" s="83">
        <f t="shared" si="15"/>
        <v>1.7737167428110723</v>
      </c>
      <c r="J74" s="73">
        <v>22</v>
      </c>
      <c r="K74" s="83">
        <f t="shared" si="16"/>
        <v>33.333333333333329</v>
      </c>
      <c r="L74" s="30"/>
      <c r="M74" s="30"/>
      <c r="N74" s="70"/>
      <c r="O74" s="3"/>
      <c r="P74" s="3" t="s">
        <v>54</v>
      </c>
      <c r="Q74" s="3" t="s">
        <v>54</v>
      </c>
      <c r="R74" s="16"/>
    </row>
    <row r="75" spans="1:18" ht="19.5" customHeight="1" x14ac:dyDescent="0.25">
      <c r="A75" s="9" t="s">
        <v>63</v>
      </c>
      <c r="B75" s="47" t="s">
        <v>136</v>
      </c>
      <c r="C75" s="47">
        <v>6</v>
      </c>
      <c r="D75" s="47">
        <v>55</v>
      </c>
      <c r="E75" s="74">
        <v>16350</v>
      </c>
      <c r="F75" s="74">
        <v>1343</v>
      </c>
      <c r="G75" s="83">
        <f t="shared" si="14"/>
        <v>8.2140672782874624</v>
      </c>
      <c r="H75" s="74"/>
      <c r="I75" s="83">
        <f t="shared" si="15"/>
        <v>0</v>
      </c>
      <c r="J75" s="74"/>
      <c r="K75" s="83"/>
      <c r="L75" s="68"/>
      <c r="M75" s="68"/>
      <c r="N75" s="69"/>
      <c r="O75" s="5"/>
      <c r="P75" s="5"/>
      <c r="Q75" s="5"/>
      <c r="R75" s="17"/>
    </row>
    <row r="76" spans="1:18" ht="19.5" customHeight="1" x14ac:dyDescent="0.25">
      <c r="A76" s="16">
        <v>1</v>
      </c>
      <c r="B76" s="1" t="s">
        <v>3</v>
      </c>
      <c r="C76" s="1"/>
      <c r="D76" s="1">
        <v>6</v>
      </c>
      <c r="E76" s="73">
        <v>2597</v>
      </c>
      <c r="F76" s="73">
        <v>409</v>
      </c>
      <c r="G76" s="83">
        <f t="shared" si="14"/>
        <v>15.74894108586831</v>
      </c>
      <c r="H76" s="73">
        <v>17</v>
      </c>
      <c r="I76" s="83">
        <f t="shared" si="15"/>
        <v>0.65460146322680013</v>
      </c>
      <c r="J76" s="73">
        <v>13</v>
      </c>
      <c r="K76" s="83">
        <f t="shared" ref="K76:K77" si="17">J76/H76*100</f>
        <v>76.470588235294116</v>
      </c>
      <c r="L76" s="30"/>
      <c r="M76" s="30"/>
      <c r="N76" s="70"/>
      <c r="O76" s="3"/>
      <c r="P76" s="3" t="s">
        <v>54</v>
      </c>
      <c r="Q76" s="3" t="s">
        <v>54</v>
      </c>
      <c r="R76" s="16" t="s">
        <v>64</v>
      </c>
    </row>
    <row r="77" spans="1:18" ht="19.5" customHeight="1" x14ac:dyDescent="0.25">
      <c r="A77" s="16">
        <v>2</v>
      </c>
      <c r="B77" s="1" t="s">
        <v>131</v>
      </c>
      <c r="C77" s="1">
        <v>6</v>
      </c>
      <c r="D77" s="1">
        <v>6</v>
      </c>
      <c r="E77" s="73">
        <v>1231</v>
      </c>
      <c r="F77" s="73">
        <v>195</v>
      </c>
      <c r="G77" s="83">
        <f t="shared" si="14"/>
        <v>15.840779853777418</v>
      </c>
      <c r="H77" s="73">
        <v>5</v>
      </c>
      <c r="I77" s="83">
        <f t="shared" si="15"/>
        <v>0.40617384240454912</v>
      </c>
      <c r="J77" s="73">
        <v>3</v>
      </c>
      <c r="K77" s="83">
        <f t="shared" si="17"/>
        <v>60</v>
      </c>
      <c r="L77" s="30"/>
      <c r="M77" s="30"/>
      <c r="N77" s="70"/>
      <c r="O77" s="3"/>
      <c r="P77" s="3" t="s">
        <v>54</v>
      </c>
      <c r="Q77" s="3" t="s">
        <v>54</v>
      </c>
      <c r="R77" s="16" t="s">
        <v>64</v>
      </c>
    </row>
    <row r="84" spans="12:17" x14ac:dyDescent="0.25">
      <c r="L84" s="60"/>
      <c r="M84" s="60"/>
      <c r="N84" s="60"/>
      <c r="O84" s="60"/>
      <c r="P84" s="72"/>
      <c r="Q84" s="72"/>
    </row>
    <row r="85" spans="12:17" x14ac:dyDescent="0.25">
      <c r="L85" s="60"/>
      <c r="M85" s="60"/>
      <c r="N85" s="60"/>
      <c r="O85" s="60"/>
      <c r="P85" s="72"/>
      <c r="Q85" s="72"/>
    </row>
    <row r="86" spans="12:17" x14ac:dyDescent="0.25">
      <c r="L86" s="60"/>
      <c r="M86" s="60"/>
      <c r="N86" s="60"/>
      <c r="O86" s="60"/>
      <c r="P86" s="72"/>
      <c r="Q86" s="72"/>
    </row>
    <row r="87" spans="12:17" x14ac:dyDescent="0.25">
      <c r="L87" s="60"/>
      <c r="M87" s="60"/>
      <c r="N87" s="60"/>
      <c r="O87" s="60"/>
      <c r="P87" s="72"/>
      <c r="Q87" s="72"/>
    </row>
    <row r="88" spans="12:17" x14ac:dyDescent="0.25">
      <c r="L88" s="60"/>
      <c r="M88" s="60"/>
      <c r="N88" s="60"/>
      <c r="O88" s="60"/>
      <c r="P88" s="72"/>
      <c r="Q88" s="72"/>
    </row>
    <row r="89" spans="12:17" x14ac:dyDescent="0.25">
      <c r="L89" s="60"/>
      <c r="M89" s="60"/>
      <c r="N89" s="60"/>
      <c r="O89" s="60"/>
      <c r="P89" s="72"/>
      <c r="Q89" s="72"/>
    </row>
    <row r="90" spans="12:17" x14ac:dyDescent="0.25">
      <c r="L90" s="60"/>
      <c r="M90" s="60"/>
      <c r="N90" s="60"/>
      <c r="O90" s="60"/>
      <c r="P90" s="72"/>
      <c r="Q90" s="72"/>
    </row>
    <row r="91" spans="12:17" x14ac:dyDescent="0.25">
      <c r="L91" s="60"/>
      <c r="M91" s="60"/>
      <c r="N91" s="60"/>
      <c r="O91" s="60"/>
      <c r="P91" s="72"/>
      <c r="Q91" s="72"/>
    </row>
    <row r="92" spans="12:17" x14ac:dyDescent="0.25">
      <c r="L92" s="60"/>
      <c r="M92" s="60"/>
      <c r="N92" s="60"/>
      <c r="O92" s="60"/>
      <c r="P92" s="72"/>
      <c r="Q92" s="72"/>
    </row>
    <row r="93" spans="12:17" x14ac:dyDescent="0.25">
      <c r="L93" s="60"/>
      <c r="M93" s="60"/>
      <c r="N93" s="60"/>
      <c r="O93" s="60"/>
      <c r="P93" s="72"/>
      <c r="Q93" s="72"/>
    </row>
    <row r="94" spans="12:17" x14ac:dyDescent="0.25">
      <c r="L94" s="60"/>
      <c r="M94" s="60"/>
      <c r="N94" s="60"/>
      <c r="O94" s="60"/>
      <c r="P94" s="72"/>
      <c r="Q94" s="72"/>
    </row>
    <row r="95" spans="12:17" x14ac:dyDescent="0.25">
      <c r="L95" s="60"/>
      <c r="M95" s="60"/>
      <c r="N95" s="60"/>
      <c r="O95" s="60"/>
      <c r="P95" s="72"/>
      <c r="Q95" s="72"/>
    </row>
    <row r="96" spans="12:17" x14ac:dyDescent="0.25">
      <c r="L96" s="60"/>
      <c r="M96" s="60"/>
      <c r="N96" s="60"/>
      <c r="O96" s="60"/>
      <c r="P96" s="72"/>
      <c r="Q96" s="72"/>
    </row>
    <row r="97" spans="12:17" x14ac:dyDescent="0.25">
      <c r="L97" s="60"/>
      <c r="M97" s="60"/>
      <c r="N97" s="60"/>
      <c r="O97" s="60"/>
      <c r="P97" s="72"/>
      <c r="Q97" s="72"/>
    </row>
    <row r="98" spans="12:17" x14ac:dyDescent="0.25">
      <c r="L98" s="60"/>
      <c r="M98" s="60"/>
      <c r="N98" s="60"/>
      <c r="O98" s="60"/>
      <c r="P98" s="72"/>
      <c r="Q98" s="72"/>
    </row>
    <row r="99" spans="12:17" x14ac:dyDescent="0.25">
      <c r="L99" s="60"/>
      <c r="M99" s="60"/>
      <c r="N99" s="60"/>
      <c r="O99" s="60"/>
      <c r="P99" s="72"/>
      <c r="Q99" s="72"/>
    </row>
    <row r="100" spans="12:17" x14ac:dyDescent="0.25">
      <c r="L100" s="60"/>
      <c r="M100" s="60"/>
      <c r="N100" s="60"/>
      <c r="O100" s="60"/>
      <c r="P100" s="72"/>
      <c r="Q100" s="72"/>
    </row>
    <row r="101" spans="12:17" x14ac:dyDescent="0.25">
      <c r="L101" s="60"/>
      <c r="M101" s="60"/>
      <c r="N101" s="60"/>
      <c r="O101" s="60"/>
      <c r="P101" s="72"/>
      <c r="Q101" s="72"/>
    </row>
    <row r="102" spans="12:17" x14ac:dyDescent="0.25">
      <c r="L102" s="60"/>
      <c r="M102" s="60"/>
      <c r="N102" s="60"/>
      <c r="O102" s="60"/>
      <c r="P102" s="72"/>
      <c r="Q102" s="72"/>
    </row>
    <row r="103" spans="12:17" x14ac:dyDescent="0.25">
      <c r="L103" s="60"/>
      <c r="M103" s="60"/>
      <c r="N103" s="60"/>
      <c r="O103" s="60"/>
      <c r="P103" s="72"/>
      <c r="Q103" s="72"/>
    </row>
    <row r="104" spans="12:17" x14ac:dyDescent="0.25">
      <c r="L104" s="60"/>
      <c r="M104" s="60"/>
      <c r="N104" s="60"/>
      <c r="O104" s="60"/>
      <c r="P104" s="72"/>
      <c r="Q104" s="72"/>
    </row>
    <row r="105" spans="12:17" x14ac:dyDescent="0.25">
      <c r="L105" s="60"/>
      <c r="M105" s="60"/>
      <c r="N105" s="60"/>
      <c r="O105" s="60"/>
      <c r="P105" s="72"/>
      <c r="Q105" s="72"/>
    </row>
    <row r="106" spans="12:17" x14ac:dyDescent="0.25">
      <c r="L106" s="60"/>
      <c r="M106" s="60"/>
      <c r="N106" s="60"/>
      <c r="O106" s="60"/>
      <c r="P106" s="72"/>
      <c r="Q106" s="72"/>
    </row>
    <row r="107" spans="12:17" x14ac:dyDescent="0.25">
      <c r="L107" s="60"/>
      <c r="M107" s="60"/>
      <c r="N107" s="60"/>
      <c r="O107" s="60"/>
      <c r="P107" s="72"/>
      <c r="Q107" s="72"/>
    </row>
    <row r="108" spans="12:17" x14ac:dyDescent="0.25">
      <c r="L108" s="60"/>
      <c r="M108" s="60"/>
      <c r="N108" s="60"/>
      <c r="O108" s="60"/>
      <c r="P108" s="72"/>
      <c r="Q108" s="72"/>
    </row>
    <row r="109" spans="12:17" x14ac:dyDescent="0.25">
      <c r="L109" s="60"/>
      <c r="M109" s="60"/>
      <c r="N109" s="60"/>
      <c r="O109" s="60"/>
      <c r="P109" s="72"/>
      <c r="Q109" s="72"/>
    </row>
    <row r="110" spans="12:17" x14ac:dyDescent="0.25">
      <c r="L110" s="60"/>
      <c r="M110" s="60"/>
      <c r="N110" s="60"/>
      <c r="O110" s="60"/>
      <c r="P110" s="72"/>
      <c r="Q110" s="72"/>
    </row>
    <row r="111" spans="12:17" x14ac:dyDescent="0.25">
      <c r="L111" s="60"/>
      <c r="M111" s="60"/>
      <c r="N111" s="60"/>
      <c r="O111" s="60"/>
      <c r="P111" s="72"/>
      <c r="Q111" s="72"/>
    </row>
    <row r="112" spans="12:17" x14ac:dyDescent="0.25">
      <c r="L112" s="60"/>
      <c r="M112" s="60"/>
      <c r="N112" s="60"/>
      <c r="O112" s="60"/>
      <c r="P112" s="72"/>
      <c r="Q112" s="72"/>
    </row>
    <row r="113" spans="12:17" x14ac:dyDescent="0.25">
      <c r="L113" s="60"/>
      <c r="M113" s="60"/>
      <c r="N113" s="60"/>
      <c r="O113" s="60"/>
      <c r="P113" s="72"/>
      <c r="Q113" s="72"/>
    </row>
    <row r="114" spans="12:17" x14ac:dyDescent="0.25">
      <c r="L114" s="60"/>
      <c r="M114" s="60"/>
      <c r="N114" s="60"/>
      <c r="O114" s="60"/>
      <c r="P114" s="72"/>
      <c r="Q114" s="72"/>
    </row>
    <row r="115" spans="12:17" x14ac:dyDescent="0.25">
      <c r="L115" s="60"/>
      <c r="M115" s="60"/>
      <c r="N115" s="60"/>
      <c r="O115" s="60"/>
      <c r="P115" s="72"/>
      <c r="Q115" s="72"/>
    </row>
    <row r="116" spans="12:17" x14ac:dyDescent="0.25">
      <c r="L116" s="60"/>
      <c r="M116" s="60"/>
      <c r="N116" s="60"/>
      <c r="O116" s="60"/>
      <c r="P116" s="72"/>
      <c r="Q116" s="72"/>
    </row>
    <row r="117" spans="12:17" x14ac:dyDescent="0.25">
      <c r="L117" s="60"/>
      <c r="M117" s="60"/>
      <c r="N117" s="60"/>
      <c r="O117" s="60"/>
      <c r="P117" s="72"/>
      <c r="Q117" s="72"/>
    </row>
    <row r="118" spans="12:17" x14ac:dyDescent="0.25">
      <c r="L118" s="60"/>
      <c r="M118" s="60"/>
      <c r="N118" s="60"/>
      <c r="O118" s="60"/>
      <c r="P118" s="72"/>
      <c r="Q118" s="72"/>
    </row>
    <row r="119" spans="12:17" x14ac:dyDescent="0.25">
      <c r="L119" s="60"/>
      <c r="M119" s="60"/>
      <c r="N119" s="60"/>
      <c r="O119" s="60"/>
      <c r="P119" s="72"/>
      <c r="Q119" s="72"/>
    </row>
    <row r="120" spans="12:17" x14ac:dyDescent="0.25">
      <c r="L120" s="60"/>
      <c r="M120" s="60"/>
      <c r="N120" s="60"/>
      <c r="O120" s="60"/>
      <c r="P120" s="72"/>
      <c r="Q120" s="72"/>
    </row>
    <row r="121" spans="12:17" x14ac:dyDescent="0.25">
      <c r="L121" s="60"/>
      <c r="M121" s="60"/>
      <c r="N121" s="60"/>
      <c r="O121" s="60"/>
      <c r="P121" s="72"/>
      <c r="Q121" s="72"/>
    </row>
    <row r="122" spans="12:17" x14ac:dyDescent="0.25">
      <c r="L122" s="60"/>
      <c r="M122" s="60"/>
      <c r="N122" s="60"/>
      <c r="O122" s="60"/>
      <c r="P122" s="72"/>
      <c r="Q122" s="72"/>
    </row>
    <row r="123" spans="12:17" x14ac:dyDescent="0.25">
      <c r="L123" s="60"/>
      <c r="M123" s="60"/>
      <c r="N123" s="60"/>
      <c r="O123" s="60"/>
      <c r="P123" s="72"/>
      <c r="Q123" s="72"/>
    </row>
    <row r="124" spans="12:17" x14ac:dyDescent="0.25">
      <c r="L124" s="60"/>
      <c r="M124" s="60"/>
      <c r="N124" s="60"/>
      <c r="O124" s="60"/>
      <c r="P124" s="72"/>
      <c r="Q124" s="72"/>
    </row>
    <row r="125" spans="12:17" x14ac:dyDescent="0.25">
      <c r="L125" s="60"/>
      <c r="M125" s="60"/>
      <c r="N125" s="60"/>
      <c r="O125" s="60"/>
      <c r="P125" s="72"/>
      <c r="Q125" s="72"/>
    </row>
    <row r="126" spans="12:17" x14ac:dyDescent="0.25">
      <c r="L126" s="60"/>
      <c r="M126" s="60"/>
      <c r="N126" s="60"/>
      <c r="O126" s="60"/>
      <c r="P126" s="72"/>
      <c r="Q126" s="72"/>
    </row>
    <row r="127" spans="12:17" x14ac:dyDescent="0.25">
      <c r="L127" s="60"/>
      <c r="M127" s="60"/>
      <c r="N127" s="60"/>
      <c r="O127" s="60"/>
      <c r="P127" s="72"/>
      <c r="Q127" s="72"/>
    </row>
    <row r="128" spans="12:17" x14ac:dyDescent="0.25">
      <c r="L128" s="60"/>
      <c r="M128" s="60"/>
      <c r="N128" s="60"/>
      <c r="O128" s="60"/>
      <c r="P128" s="72"/>
      <c r="Q128" s="72"/>
    </row>
    <row r="129" spans="12:17" x14ac:dyDescent="0.25">
      <c r="L129" s="60"/>
      <c r="M129" s="60"/>
      <c r="N129" s="60"/>
      <c r="O129" s="60"/>
      <c r="P129" s="72"/>
      <c r="Q129" s="72"/>
    </row>
    <row r="130" spans="12:17" x14ac:dyDescent="0.25">
      <c r="L130" s="60"/>
      <c r="M130" s="60"/>
      <c r="N130" s="60"/>
      <c r="O130" s="60"/>
      <c r="P130" s="72"/>
      <c r="Q130" s="72"/>
    </row>
    <row r="131" spans="12:17" x14ac:dyDescent="0.25">
      <c r="L131" s="60"/>
      <c r="M131" s="60"/>
      <c r="N131" s="60"/>
      <c r="O131" s="60"/>
      <c r="P131" s="72"/>
      <c r="Q131" s="72"/>
    </row>
    <row r="132" spans="12:17" x14ac:dyDescent="0.25">
      <c r="L132" s="60"/>
      <c r="M132" s="60"/>
      <c r="N132" s="60"/>
      <c r="O132" s="60"/>
      <c r="P132" s="72"/>
      <c r="Q132" s="72"/>
    </row>
    <row r="133" spans="12:17" x14ac:dyDescent="0.25">
      <c r="L133" s="60"/>
      <c r="M133" s="60"/>
      <c r="N133" s="60"/>
      <c r="O133" s="60"/>
      <c r="P133" s="72"/>
      <c r="Q133" s="72"/>
    </row>
    <row r="134" spans="12:17" x14ac:dyDescent="0.25">
      <c r="L134" s="60"/>
      <c r="M134" s="60"/>
      <c r="N134" s="60"/>
      <c r="O134" s="60"/>
      <c r="P134" s="72"/>
      <c r="Q134" s="72"/>
    </row>
    <row r="135" spans="12:17" x14ac:dyDescent="0.25">
      <c r="L135" s="60"/>
      <c r="M135" s="60"/>
      <c r="N135" s="60"/>
      <c r="O135" s="60"/>
      <c r="P135" s="72"/>
      <c r="Q135" s="72"/>
    </row>
    <row r="136" spans="12:17" x14ac:dyDescent="0.25">
      <c r="L136" s="60"/>
      <c r="M136" s="60"/>
      <c r="N136" s="60"/>
      <c r="O136" s="60"/>
      <c r="P136" s="72"/>
      <c r="Q136" s="72"/>
    </row>
    <row r="137" spans="12:17" x14ac:dyDescent="0.25">
      <c r="L137" s="60"/>
      <c r="M137" s="60"/>
      <c r="N137" s="60"/>
      <c r="O137" s="60"/>
      <c r="P137" s="72"/>
      <c r="Q137" s="72"/>
    </row>
    <row r="138" spans="12:17" x14ac:dyDescent="0.25">
      <c r="L138" s="60"/>
      <c r="M138" s="60"/>
      <c r="N138" s="60"/>
      <c r="O138" s="60"/>
      <c r="P138" s="72"/>
      <c r="Q138" s="72"/>
    </row>
    <row r="139" spans="12:17" x14ac:dyDescent="0.25">
      <c r="L139" s="60"/>
      <c r="M139" s="60"/>
      <c r="N139" s="60"/>
      <c r="O139" s="60"/>
      <c r="P139" s="72"/>
      <c r="Q139" s="72"/>
    </row>
    <row r="140" spans="12:17" x14ac:dyDescent="0.25">
      <c r="L140" s="60"/>
      <c r="M140" s="60"/>
      <c r="N140" s="60"/>
      <c r="O140" s="60"/>
      <c r="P140" s="72"/>
      <c r="Q140" s="72"/>
    </row>
    <row r="141" spans="12:17" x14ac:dyDescent="0.25">
      <c r="L141" s="60"/>
      <c r="M141" s="60"/>
      <c r="N141" s="60"/>
      <c r="O141" s="60"/>
      <c r="P141" s="72"/>
      <c r="Q141" s="72"/>
    </row>
    <row r="142" spans="12:17" x14ac:dyDescent="0.25">
      <c r="L142" s="60"/>
      <c r="M142" s="60"/>
      <c r="N142" s="60"/>
      <c r="O142" s="60"/>
      <c r="P142" s="72"/>
      <c r="Q142" s="72"/>
    </row>
    <row r="143" spans="12:17" x14ac:dyDescent="0.25">
      <c r="L143" s="60"/>
      <c r="M143" s="60"/>
      <c r="N143" s="60"/>
      <c r="O143" s="60"/>
      <c r="P143" s="72"/>
      <c r="Q143" s="72"/>
    </row>
    <row r="144" spans="12:17" x14ac:dyDescent="0.25">
      <c r="L144" s="60"/>
      <c r="M144" s="60"/>
      <c r="N144" s="60"/>
      <c r="O144" s="60"/>
      <c r="P144" s="72"/>
      <c r="Q144" s="72"/>
    </row>
    <row r="145" spans="12:17" x14ac:dyDescent="0.25">
      <c r="L145" s="60"/>
      <c r="M145" s="60"/>
      <c r="N145" s="60"/>
      <c r="O145" s="60"/>
      <c r="P145" s="72"/>
      <c r="Q145" s="72"/>
    </row>
    <row r="146" spans="12:17" x14ac:dyDescent="0.25">
      <c r="L146" s="60"/>
      <c r="M146" s="60"/>
      <c r="N146" s="60"/>
      <c r="O146" s="60"/>
      <c r="P146" s="72"/>
      <c r="Q146" s="72"/>
    </row>
    <row r="147" spans="12:17" x14ac:dyDescent="0.25">
      <c r="L147" s="60"/>
      <c r="M147" s="60"/>
      <c r="N147" s="60"/>
      <c r="O147" s="60"/>
      <c r="P147" s="72"/>
      <c r="Q147" s="72"/>
    </row>
    <row r="148" spans="12:17" x14ac:dyDescent="0.25">
      <c r="L148" s="60"/>
      <c r="M148" s="60"/>
      <c r="N148" s="60"/>
      <c r="O148" s="60"/>
      <c r="P148" s="72"/>
      <c r="Q148" s="72"/>
    </row>
    <row r="149" spans="12:17" x14ac:dyDescent="0.25">
      <c r="L149" s="60"/>
      <c r="M149" s="60"/>
      <c r="N149" s="60"/>
      <c r="O149" s="60"/>
      <c r="P149" s="72"/>
      <c r="Q149" s="72"/>
    </row>
    <row r="150" spans="12:17" x14ac:dyDescent="0.25">
      <c r="L150" s="60"/>
      <c r="M150" s="60"/>
      <c r="N150" s="60"/>
      <c r="O150" s="60"/>
      <c r="P150" s="72"/>
      <c r="Q150" s="72"/>
    </row>
    <row r="151" spans="12:17" x14ac:dyDescent="0.25">
      <c r="L151" s="60"/>
      <c r="M151" s="60"/>
      <c r="N151" s="60"/>
      <c r="O151" s="60"/>
      <c r="P151" s="72"/>
      <c r="Q151" s="72"/>
    </row>
    <row r="152" spans="12:17" x14ac:dyDescent="0.25">
      <c r="L152" s="60"/>
      <c r="M152" s="60"/>
      <c r="N152" s="60"/>
      <c r="O152" s="60"/>
      <c r="P152" s="72"/>
      <c r="Q152" s="72"/>
    </row>
    <row r="153" spans="12:17" x14ac:dyDescent="0.25">
      <c r="L153" s="60"/>
      <c r="M153" s="60"/>
      <c r="N153" s="60"/>
      <c r="O153" s="60"/>
      <c r="P153" s="72"/>
      <c r="Q153" s="72"/>
    </row>
    <row r="154" spans="12:17" x14ac:dyDescent="0.25">
      <c r="L154" s="60"/>
      <c r="M154" s="60"/>
      <c r="N154" s="60"/>
      <c r="O154" s="60"/>
      <c r="P154" s="72"/>
      <c r="Q154" s="72"/>
    </row>
    <row r="155" spans="12:17" x14ac:dyDescent="0.25">
      <c r="L155" s="60"/>
      <c r="M155" s="60"/>
      <c r="N155" s="60"/>
      <c r="O155" s="60"/>
      <c r="P155" s="72"/>
      <c r="Q155" s="72"/>
    </row>
    <row r="156" spans="12:17" x14ac:dyDescent="0.25">
      <c r="L156" s="60"/>
      <c r="M156" s="60"/>
      <c r="N156" s="60"/>
      <c r="O156" s="60"/>
      <c r="P156" s="72"/>
      <c r="Q156" s="72"/>
    </row>
    <row r="157" spans="12:17" x14ac:dyDescent="0.25">
      <c r="L157" s="60"/>
      <c r="M157" s="60"/>
      <c r="N157" s="60"/>
      <c r="O157" s="60"/>
      <c r="P157" s="72"/>
      <c r="Q157" s="72"/>
    </row>
    <row r="158" spans="12:17" x14ac:dyDescent="0.25">
      <c r="L158" s="60"/>
      <c r="M158" s="60"/>
      <c r="N158" s="60"/>
      <c r="O158" s="60"/>
      <c r="P158" s="72"/>
      <c r="Q158" s="72"/>
    </row>
    <row r="159" spans="12:17" x14ac:dyDescent="0.25">
      <c r="L159" s="60"/>
      <c r="M159" s="60"/>
      <c r="N159" s="60"/>
      <c r="O159" s="60"/>
      <c r="P159" s="72"/>
      <c r="Q159" s="72"/>
    </row>
    <row r="160" spans="12:17" x14ac:dyDescent="0.25">
      <c r="L160" s="60"/>
      <c r="M160" s="60"/>
      <c r="N160" s="60"/>
      <c r="O160" s="60"/>
      <c r="P160" s="72"/>
      <c r="Q160" s="72"/>
    </row>
    <row r="161" spans="12:17" x14ac:dyDescent="0.25">
      <c r="L161" s="60"/>
      <c r="M161" s="60"/>
      <c r="N161" s="60"/>
      <c r="O161" s="60"/>
      <c r="P161" s="72"/>
      <c r="Q161" s="72"/>
    </row>
    <row r="162" spans="12:17" x14ac:dyDescent="0.25">
      <c r="L162" s="60"/>
      <c r="M162" s="60"/>
      <c r="N162" s="60"/>
      <c r="O162" s="60"/>
      <c r="P162" s="72"/>
      <c r="Q162" s="72"/>
    </row>
    <row r="163" spans="12:17" x14ac:dyDescent="0.25">
      <c r="L163" s="60"/>
      <c r="M163" s="60"/>
      <c r="N163" s="60"/>
      <c r="O163" s="60"/>
      <c r="P163" s="72"/>
      <c r="Q163" s="72"/>
    </row>
    <row r="164" spans="12:17" x14ac:dyDescent="0.25">
      <c r="L164" s="60"/>
      <c r="M164" s="60"/>
      <c r="N164" s="60"/>
      <c r="O164" s="60"/>
      <c r="P164" s="72"/>
      <c r="Q164" s="72"/>
    </row>
    <row r="165" spans="12:17" x14ac:dyDescent="0.25">
      <c r="L165" s="60"/>
      <c r="M165" s="60"/>
      <c r="N165" s="60"/>
      <c r="O165" s="60"/>
      <c r="P165" s="72"/>
      <c r="Q165" s="72"/>
    </row>
    <row r="166" spans="12:17" x14ac:dyDescent="0.25">
      <c r="L166" s="60"/>
      <c r="M166" s="60"/>
      <c r="N166" s="60"/>
      <c r="O166" s="60"/>
      <c r="P166" s="72"/>
      <c r="Q166" s="72"/>
    </row>
    <row r="167" spans="12:17" x14ac:dyDescent="0.25">
      <c r="L167" s="60"/>
      <c r="M167" s="60"/>
      <c r="N167" s="60"/>
      <c r="O167" s="60"/>
      <c r="P167" s="72"/>
      <c r="Q167" s="72"/>
    </row>
    <row r="168" spans="12:17" x14ac:dyDescent="0.25">
      <c r="L168" s="60"/>
      <c r="M168" s="60"/>
      <c r="N168" s="60"/>
      <c r="O168" s="60"/>
      <c r="P168" s="72"/>
      <c r="Q168" s="72"/>
    </row>
    <row r="169" spans="12:17" x14ac:dyDescent="0.25">
      <c r="L169" s="60"/>
      <c r="M169" s="60"/>
      <c r="N169" s="60"/>
      <c r="O169" s="60"/>
      <c r="P169" s="72"/>
      <c r="Q169" s="72"/>
    </row>
    <row r="170" spans="12:17" x14ac:dyDescent="0.25">
      <c r="L170" s="60"/>
      <c r="M170" s="60"/>
      <c r="N170" s="60"/>
      <c r="O170" s="60"/>
      <c r="P170" s="72"/>
      <c r="Q170" s="72"/>
    </row>
    <row r="171" spans="12:17" x14ac:dyDescent="0.25">
      <c r="L171" s="60"/>
      <c r="M171" s="60"/>
      <c r="N171" s="60"/>
      <c r="O171" s="60"/>
      <c r="P171" s="72"/>
      <c r="Q171" s="72"/>
    </row>
    <row r="172" spans="12:17" x14ac:dyDescent="0.25">
      <c r="L172" s="60"/>
      <c r="M172" s="60"/>
      <c r="N172" s="60"/>
      <c r="O172" s="60"/>
      <c r="P172" s="72"/>
      <c r="Q172" s="72"/>
    </row>
    <row r="173" spans="12:17" x14ac:dyDescent="0.25">
      <c r="L173" s="60"/>
      <c r="M173" s="60"/>
      <c r="N173" s="60"/>
      <c r="O173" s="60"/>
      <c r="P173" s="72"/>
      <c r="Q173" s="72"/>
    </row>
    <row r="174" spans="12:17" x14ac:dyDescent="0.25">
      <c r="L174" s="60"/>
      <c r="M174" s="60"/>
      <c r="N174" s="60"/>
      <c r="O174" s="60"/>
      <c r="P174" s="72"/>
      <c r="Q174" s="72"/>
    </row>
    <row r="175" spans="12:17" x14ac:dyDescent="0.25">
      <c r="L175" s="60"/>
      <c r="M175" s="60"/>
      <c r="N175" s="60"/>
      <c r="O175" s="60"/>
      <c r="P175" s="72"/>
      <c r="Q175" s="72"/>
    </row>
    <row r="176" spans="12:17" x14ac:dyDescent="0.25">
      <c r="L176" s="60"/>
      <c r="M176" s="60"/>
      <c r="N176" s="60"/>
      <c r="O176" s="60"/>
      <c r="P176" s="72"/>
      <c r="Q176" s="72"/>
    </row>
    <row r="177" spans="12:17" x14ac:dyDescent="0.25">
      <c r="L177" s="60"/>
      <c r="M177" s="60"/>
      <c r="N177" s="60"/>
      <c r="O177" s="60"/>
      <c r="P177" s="72"/>
      <c r="Q177" s="72"/>
    </row>
    <row r="178" spans="12:17" x14ac:dyDescent="0.25">
      <c r="L178" s="60"/>
      <c r="M178" s="60"/>
      <c r="N178" s="60"/>
      <c r="O178" s="60"/>
      <c r="P178" s="72"/>
      <c r="Q178" s="72"/>
    </row>
    <row r="179" spans="12:17" x14ac:dyDescent="0.25">
      <c r="L179" s="60"/>
      <c r="M179" s="60"/>
      <c r="N179" s="60"/>
      <c r="O179" s="60"/>
      <c r="P179" s="72"/>
      <c r="Q179" s="72"/>
    </row>
    <row r="180" spans="12:17" x14ac:dyDescent="0.25">
      <c r="L180" s="60"/>
      <c r="M180" s="60"/>
      <c r="N180" s="60"/>
      <c r="O180" s="60"/>
      <c r="P180" s="72"/>
      <c r="Q180" s="72"/>
    </row>
    <row r="181" spans="12:17" x14ac:dyDescent="0.25">
      <c r="L181" s="60"/>
      <c r="M181" s="60"/>
      <c r="N181" s="60"/>
      <c r="O181" s="60"/>
      <c r="P181" s="72"/>
      <c r="Q181" s="72"/>
    </row>
    <row r="182" spans="12:17" x14ac:dyDescent="0.25">
      <c r="L182" s="60"/>
      <c r="M182" s="60"/>
      <c r="N182" s="60"/>
      <c r="O182" s="60"/>
      <c r="P182" s="72"/>
      <c r="Q182" s="72"/>
    </row>
    <row r="183" spans="12:17" x14ac:dyDescent="0.25">
      <c r="L183" s="60"/>
      <c r="M183" s="60"/>
      <c r="N183" s="60"/>
      <c r="O183" s="60"/>
      <c r="P183" s="72"/>
      <c r="Q183" s="72"/>
    </row>
    <row r="184" spans="12:17" x14ac:dyDescent="0.25">
      <c r="L184" s="60"/>
      <c r="M184" s="60"/>
      <c r="N184" s="60"/>
      <c r="O184" s="60"/>
      <c r="P184" s="72"/>
      <c r="Q184" s="72"/>
    </row>
    <row r="185" spans="12:17" x14ac:dyDescent="0.25">
      <c r="L185" s="60"/>
      <c r="M185" s="60"/>
      <c r="N185" s="60"/>
      <c r="O185" s="60"/>
      <c r="P185" s="72"/>
      <c r="Q185" s="72"/>
    </row>
    <row r="186" spans="12:17" x14ac:dyDescent="0.25">
      <c r="L186" s="60"/>
      <c r="M186" s="60"/>
      <c r="N186" s="60"/>
      <c r="O186" s="60"/>
      <c r="P186" s="72"/>
      <c r="Q186" s="72"/>
    </row>
    <row r="187" spans="12:17" x14ac:dyDescent="0.25">
      <c r="L187" s="60"/>
      <c r="M187" s="60"/>
      <c r="N187" s="60"/>
      <c r="O187" s="60"/>
      <c r="P187" s="72"/>
      <c r="Q187" s="72"/>
    </row>
    <row r="188" spans="12:17" x14ac:dyDescent="0.25">
      <c r="L188" s="60"/>
      <c r="M188" s="60"/>
      <c r="N188" s="60"/>
      <c r="O188" s="60"/>
      <c r="P188" s="72"/>
      <c r="Q188" s="72"/>
    </row>
    <row r="189" spans="12:17" x14ac:dyDescent="0.25">
      <c r="L189" s="60"/>
      <c r="M189" s="60"/>
      <c r="N189" s="60"/>
      <c r="O189" s="60"/>
      <c r="P189" s="72"/>
      <c r="Q189" s="72"/>
    </row>
    <row r="190" spans="12:17" x14ac:dyDescent="0.25">
      <c r="L190" s="60"/>
      <c r="M190" s="60"/>
      <c r="N190" s="60"/>
      <c r="O190" s="60"/>
      <c r="P190" s="72"/>
      <c r="Q190" s="72"/>
    </row>
    <row r="191" spans="12:17" x14ac:dyDescent="0.25">
      <c r="L191" s="60"/>
      <c r="M191" s="60"/>
      <c r="N191" s="60"/>
      <c r="O191" s="60"/>
      <c r="P191" s="72"/>
      <c r="Q191" s="72"/>
    </row>
    <row r="192" spans="12:17" x14ac:dyDescent="0.25">
      <c r="L192" s="60"/>
      <c r="M192" s="60"/>
      <c r="N192" s="60"/>
      <c r="O192" s="60"/>
      <c r="P192" s="72"/>
      <c r="Q192" s="72"/>
    </row>
    <row r="193" spans="12:17" x14ac:dyDescent="0.25">
      <c r="L193" s="60"/>
      <c r="M193" s="60"/>
      <c r="N193" s="60"/>
      <c r="O193" s="60"/>
      <c r="P193" s="72"/>
      <c r="Q193" s="72"/>
    </row>
    <row r="194" spans="12:17" x14ac:dyDescent="0.25">
      <c r="L194" s="60"/>
      <c r="M194" s="60"/>
      <c r="N194" s="60"/>
      <c r="O194" s="60"/>
      <c r="P194" s="72"/>
      <c r="Q194" s="72"/>
    </row>
    <row r="195" spans="12:17" x14ac:dyDescent="0.25">
      <c r="L195" s="60"/>
      <c r="M195" s="60"/>
      <c r="N195" s="60"/>
      <c r="O195" s="60"/>
      <c r="P195" s="72"/>
      <c r="Q195" s="72"/>
    </row>
    <row r="196" spans="12:17" x14ac:dyDescent="0.25">
      <c r="L196" s="60"/>
      <c r="M196" s="60"/>
      <c r="N196" s="60"/>
      <c r="O196" s="60"/>
      <c r="P196" s="72"/>
      <c r="Q196" s="72"/>
    </row>
    <row r="197" spans="12:17" x14ac:dyDescent="0.25">
      <c r="L197" s="60"/>
      <c r="M197" s="60"/>
      <c r="N197" s="60"/>
      <c r="O197" s="60"/>
      <c r="P197" s="72"/>
      <c r="Q197" s="72"/>
    </row>
    <row r="198" spans="12:17" x14ac:dyDescent="0.25">
      <c r="L198" s="60"/>
      <c r="M198" s="60"/>
      <c r="N198" s="60"/>
      <c r="O198" s="60"/>
      <c r="P198" s="72"/>
      <c r="Q198" s="72"/>
    </row>
    <row r="199" spans="12:17" x14ac:dyDescent="0.25">
      <c r="L199" s="60"/>
      <c r="M199" s="60"/>
      <c r="N199" s="60"/>
      <c r="O199" s="60"/>
      <c r="P199" s="72"/>
      <c r="Q199" s="72"/>
    </row>
    <row r="200" spans="12:17" x14ac:dyDescent="0.25">
      <c r="L200" s="60"/>
      <c r="M200" s="60"/>
      <c r="N200" s="60"/>
      <c r="O200" s="60"/>
      <c r="P200" s="72"/>
      <c r="Q200" s="72"/>
    </row>
    <row r="201" spans="12:17" x14ac:dyDescent="0.25">
      <c r="L201" s="60"/>
      <c r="M201" s="60"/>
      <c r="N201" s="60"/>
      <c r="O201" s="60"/>
      <c r="P201" s="72"/>
      <c r="Q201" s="72"/>
    </row>
    <row r="202" spans="12:17" x14ac:dyDescent="0.25">
      <c r="L202" s="60"/>
      <c r="M202" s="60"/>
      <c r="N202" s="60"/>
      <c r="O202" s="60"/>
      <c r="P202" s="72"/>
      <c r="Q202" s="72"/>
    </row>
    <row r="203" spans="12:17" x14ac:dyDescent="0.25">
      <c r="L203" s="60"/>
      <c r="M203" s="60"/>
      <c r="N203" s="60"/>
      <c r="O203" s="60"/>
      <c r="P203" s="72"/>
      <c r="Q203" s="72"/>
    </row>
    <row r="204" spans="12:17" x14ac:dyDescent="0.25">
      <c r="L204" s="60"/>
      <c r="M204" s="60"/>
      <c r="N204" s="60"/>
      <c r="O204" s="60"/>
      <c r="P204" s="72"/>
      <c r="Q204" s="72"/>
    </row>
    <row r="205" spans="12:17" x14ac:dyDescent="0.25">
      <c r="L205" s="60"/>
      <c r="M205" s="60"/>
      <c r="N205" s="60"/>
      <c r="O205" s="60"/>
      <c r="P205" s="72"/>
      <c r="Q205" s="72"/>
    </row>
    <row r="206" spans="12:17" x14ac:dyDescent="0.25">
      <c r="L206" s="60"/>
      <c r="M206" s="60"/>
      <c r="N206" s="60"/>
      <c r="O206" s="60"/>
      <c r="P206" s="72"/>
      <c r="Q206" s="72"/>
    </row>
    <row r="207" spans="12:17" x14ac:dyDescent="0.25">
      <c r="L207" s="60"/>
      <c r="M207" s="60"/>
      <c r="N207" s="60"/>
      <c r="O207" s="60"/>
      <c r="P207" s="72"/>
      <c r="Q207" s="72"/>
    </row>
    <row r="208" spans="12:17" x14ac:dyDescent="0.25">
      <c r="L208" s="60"/>
      <c r="M208" s="60"/>
      <c r="N208" s="60"/>
      <c r="O208" s="60"/>
      <c r="P208" s="72"/>
      <c r="Q208" s="72"/>
    </row>
    <row r="209" spans="12:17" x14ac:dyDescent="0.25">
      <c r="L209" s="60"/>
      <c r="M209" s="60"/>
      <c r="N209" s="60"/>
      <c r="O209" s="60"/>
      <c r="P209" s="72"/>
      <c r="Q209" s="72"/>
    </row>
    <row r="210" spans="12:17" x14ac:dyDescent="0.25">
      <c r="L210" s="60"/>
      <c r="M210" s="60"/>
      <c r="N210" s="60"/>
      <c r="O210" s="60"/>
      <c r="P210" s="72"/>
      <c r="Q210" s="72"/>
    </row>
    <row r="211" spans="12:17" x14ac:dyDescent="0.25">
      <c r="L211" s="60"/>
      <c r="M211" s="60"/>
      <c r="N211" s="60"/>
      <c r="O211" s="60"/>
      <c r="P211" s="72"/>
      <c r="Q211" s="72"/>
    </row>
    <row r="212" spans="12:17" x14ac:dyDescent="0.25">
      <c r="L212" s="60"/>
      <c r="M212" s="60"/>
      <c r="N212" s="60"/>
      <c r="O212" s="60"/>
      <c r="P212" s="72"/>
      <c r="Q212" s="72"/>
    </row>
    <row r="213" spans="12:17" x14ac:dyDescent="0.25">
      <c r="L213" s="60"/>
      <c r="M213" s="60"/>
      <c r="N213" s="60"/>
      <c r="O213" s="60"/>
      <c r="P213" s="72"/>
      <c r="Q213" s="72"/>
    </row>
    <row r="214" spans="12:17" x14ac:dyDescent="0.25">
      <c r="L214" s="60"/>
      <c r="M214" s="60"/>
      <c r="N214" s="60"/>
      <c r="O214" s="60"/>
      <c r="P214" s="72"/>
      <c r="Q214" s="72"/>
    </row>
    <row r="215" spans="12:17" x14ac:dyDescent="0.25">
      <c r="L215" s="60"/>
      <c r="M215" s="60"/>
      <c r="N215" s="60"/>
      <c r="O215" s="60"/>
      <c r="P215" s="72"/>
      <c r="Q215" s="72"/>
    </row>
    <row r="216" spans="12:17" x14ac:dyDescent="0.25">
      <c r="L216" s="60"/>
      <c r="M216" s="60"/>
      <c r="N216" s="60"/>
      <c r="O216" s="60"/>
      <c r="P216" s="72"/>
      <c r="Q216" s="72"/>
    </row>
    <row r="217" spans="12:17" x14ac:dyDescent="0.25">
      <c r="L217" s="60"/>
      <c r="M217" s="60"/>
      <c r="N217" s="60"/>
      <c r="O217" s="60"/>
      <c r="P217" s="72"/>
      <c r="Q217" s="72"/>
    </row>
    <row r="218" spans="12:17" x14ac:dyDescent="0.25">
      <c r="L218" s="60"/>
      <c r="M218" s="60"/>
      <c r="N218" s="60"/>
      <c r="O218" s="60"/>
      <c r="P218" s="72"/>
      <c r="Q218" s="72"/>
    </row>
    <row r="219" spans="12:17" x14ac:dyDescent="0.25">
      <c r="L219" s="60"/>
      <c r="M219" s="60"/>
      <c r="N219" s="60"/>
      <c r="O219" s="60"/>
      <c r="P219" s="72"/>
      <c r="Q219" s="72"/>
    </row>
    <row r="220" spans="12:17" x14ac:dyDescent="0.25">
      <c r="L220" s="60"/>
      <c r="M220" s="60"/>
      <c r="N220" s="60"/>
      <c r="O220" s="60"/>
      <c r="P220" s="72"/>
      <c r="Q220" s="72"/>
    </row>
    <row r="221" spans="12:17" x14ac:dyDescent="0.25">
      <c r="L221" s="60"/>
      <c r="M221" s="60"/>
      <c r="N221" s="60"/>
      <c r="O221" s="60"/>
      <c r="P221" s="72"/>
      <c r="Q221" s="72"/>
    </row>
    <row r="222" spans="12:17" x14ac:dyDescent="0.25">
      <c r="L222" s="60"/>
      <c r="M222" s="60"/>
      <c r="N222" s="60"/>
      <c r="O222" s="60"/>
      <c r="P222" s="72"/>
      <c r="Q222" s="72"/>
    </row>
    <row r="223" spans="12:17" x14ac:dyDescent="0.25">
      <c r="L223" s="60"/>
      <c r="M223" s="60"/>
      <c r="N223" s="60"/>
      <c r="O223" s="60"/>
      <c r="P223" s="72"/>
      <c r="Q223" s="72"/>
    </row>
    <row r="224" spans="12:17" x14ac:dyDescent="0.25">
      <c r="L224" s="60"/>
      <c r="M224" s="60"/>
      <c r="N224" s="60"/>
      <c r="O224" s="60"/>
      <c r="P224" s="72"/>
      <c r="Q224" s="72"/>
    </row>
    <row r="225" spans="12:17" x14ac:dyDescent="0.25">
      <c r="L225" s="60"/>
      <c r="M225" s="60"/>
      <c r="N225" s="60"/>
      <c r="O225" s="60"/>
      <c r="P225" s="72"/>
      <c r="Q225" s="72"/>
    </row>
    <row r="226" spans="12:17" x14ac:dyDescent="0.25">
      <c r="L226" s="60"/>
      <c r="M226" s="60"/>
      <c r="N226" s="60"/>
      <c r="O226" s="60"/>
      <c r="P226" s="72"/>
      <c r="Q226" s="72"/>
    </row>
    <row r="227" spans="12:17" x14ac:dyDescent="0.25">
      <c r="L227" s="60"/>
      <c r="M227" s="60"/>
      <c r="N227" s="60"/>
      <c r="O227" s="60"/>
      <c r="P227" s="72"/>
      <c r="Q227" s="72"/>
    </row>
    <row r="228" spans="12:17" x14ac:dyDescent="0.25">
      <c r="L228" s="60"/>
      <c r="M228" s="60"/>
      <c r="N228" s="60"/>
      <c r="O228" s="60"/>
      <c r="P228" s="72"/>
      <c r="Q228" s="72"/>
    </row>
    <row r="229" spans="12:17" x14ac:dyDescent="0.25">
      <c r="L229" s="60"/>
      <c r="M229" s="60"/>
      <c r="N229" s="60"/>
      <c r="O229" s="60"/>
      <c r="P229" s="72"/>
      <c r="Q229" s="72"/>
    </row>
    <row r="230" spans="12:17" x14ac:dyDescent="0.25">
      <c r="L230" s="60"/>
      <c r="M230" s="60"/>
      <c r="N230" s="60"/>
      <c r="O230" s="60"/>
      <c r="P230" s="72"/>
      <c r="Q230" s="72"/>
    </row>
    <row r="231" spans="12:17" x14ac:dyDescent="0.25">
      <c r="L231" s="60"/>
      <c r="M231" s="60"/>
      <c r="N231" s="60"/>
      <c r="O231" s="60"/>
      <c r="P231" s="72"/>
      <c r="Q231" s="72"/>
    </row>
    <row r="232" spans="12:17" x14ac:dyDescent="0.25">
      <c r="L232" s="60"/>
      <c r="M232" s="60"/>
      <c r="N232" s="60"/>
      <c r="O232" s="60"/>
      <c r="P232" s="72"/>
      <c r="Q232" s="72"/>
    </row>
    <row r="233" spans="12:17" x14ac:dyDescent="0.25">
      <c r="L233" s="60"/>
      <c r="M233" s="60"/>
      <c r="N233" s="60"/>
      <c r="O233" s="60"/>
      <c r="P233" s="72"/>
      <c r="Q233" s="72"/>
    </row>
    <row r="234" spans="12:17" x14ac:dyDescent="0.25">
      <c r="L234" s="60"/>
      <c r="M234" s="60"/>
      <c r="N234" s="60"/>
      <c r="O234" s="60"/>
      <c r="P234" s="72"/>
      <c r="Q234" s="72"/>
    </row>
    <row r="235" spans="12:17" x14ac:dyDescent="0.25">
      <c r="L235" s="60"/>
      <c r="M235" s="60"/>
      <c r="N235" s="60"/>
      <c r="O235" s="60"/>
      <c r="P235" s="72"/>
      <c r="Q235" s="72"/>
    </row>
    <row r="236" spans="12:17" x14ac:dyDescent="0.25">
      <c r="L236" s="60"/>
      <c r="M236" s="60"/>
      <c r="N236" s="60"/>
      <c r="O236" s="60"/>
      <c r="P236" s="72"/>
      <c r="Q236" s="72"/>
    </row>
    <row r="237" spans="12:17" x14ac:dyDescent="0.25">
      <c r="L237" s="60"/>
      <c r="M237" s="60"/>
      <c r="N237" s="60"/>
      <c r="O237" s="60"/>
      <c r="P237" s="72"/>
      <c r="Q237" s="72"/>
    </row>
    <row r="238" spans="12:17" x14ac:dyDescent="0.25">
      <c r="L238" s="60"/>
      <c r="M238" s="60"/>
      <c r="N238" s="60"/>
      <c r="O238" s="60"/>
      <c r="P238" s="72"/>
      <c r="Q238" s="72"/>
    </row>
    <row r="239" spans="12:17" x14ac:dyDescent="0.25">
      <c r="L239" s="60"/>
      <c r="M239" s="60"/>
      <c r="N239" s="60"/>
      <c r="O239" s="60"/>
      <c r="P239" s="72"/>
      <c r="Q239" s="72"/>
    </row>
    <row r="240" spans="12:17" x14ac:dyDescent="0.25">
      <c r="L240" s="60"/>
      <c r="M240" s="60"/>
      <c r="N240" s="60"/>
      <c r="O240" s="60"/>
      <c r="P240" s="72"/>
      <c r="Q240" s="72"/>
    </row>
    <row r="241" spans="12:17" x14ac:dyDescent="0.25">
      <c r="L241" s="60"/>
      <c r="M241" s="60"/>
      <c r="N241" s="60"/>
      <c r="O241" s="60"/>
      <c r="P241" s="72"/>
      <c r="Q241" s="72"/>
    </row>
    <row r="242" spans="12:17" x14ac:dyDescent="0.25">
      <c r="L242" s="60"/>
      <c r="M242" s="60"/>
      <c r="N242" s="60"/>
      <c r="O242" s="60"/>
      <c r="P242" s="72"/>
      <c r="Q242" s="72"/>
    </row>
    <row r="243" spans="12:17" x14ac:dyDescent="0.25">
      <c r="L243" s="60"/>
      <c r="M243" s="60"/>
      <c r="N243" s="60"/>
      <c r="O243" s="60"/>
      <c r="P243" s="72"/>
      <c r="Q243" s="72"/>
    </row>
    <row r="244" spans="12:17" x14ac:dyDescent="0.25">
      <c r="L244" s="60"/>
      <c r="M244" s="60"/>
      <c r="N244" s="60"/>
      <c r="O244" s="60"/>
      <c r="P244" s="72"/>
      <c r="Q244" s="72"/>
    </row>
    <row r="245" spans="12:17" x14ac:dyDescent="0.25">
      <c r="L245" s="60"/>
      <c r="M245" s="60"/>
      <c r="N245" s="60"/>
      <c r="O245" s="60"/>
      <c r="P245" s="72"/>
      <c r="Q245" s="72"/>
    </row>
    <row r="246" spans="12:17" x14ac:dyDescent="0.25">
      <c r="L246" s="60"/>
      <c r="M246" s="60"/>
      <c r="N246" s="60"/>
      <c r="O246" s="60"/>
      <c r="P246" s="72"/>
      <c r="Q246" s="72"/>
    </row>
    <row r="247" spans="12:17" x14ac:dyDescent="0.25">
      <c r="L247" s="60"/>
      <c r="M247" s="60"/>
      <c r="N247" s="60"/>
      <c r="O247" s="60"/>
      <c r="P247" s="72"/>
      <c r="Q247" s="72"/>
    </row>
    <row r="248" spans="12:17" x14ac:dyDescent="0.25">
      <c r="L248" s="60"/>
      <c r="M248" s="60"/>
      <c r="N248" s="60"/>
      <c r="O248" s="60"/>
      <c r="P248" s="72"/>
      <c r="Q248" s="72"/>
    </row>
    <row r="249" spans="12:17" x14ac:dyDescent="0.25">
      <c r="L249" s="60"/>
      <c r="M249" s="60"/>
      <c r="N249" s="60"/>
      <c r="O249" s="60"/>
      <c r="P249" s="72"/>
      <c r="Q249" s="72"/>
    </row>
    <row r="250" spans="12:17" x14ac:dyDescent="0.25">
      <c r="L250" s="60"/>
      <c r="M250" s="60"/>
      <c r="N250" s="60"/>
      <c r="O250" s="60"/>
      <c r="P250" s="72"/>
      <c r="Q250" s="72"/>
    </row>
    <row r="251" spans="12:17" x14ac:dyDescent="0.25">
      <c r="L251" s="60"/>
      <c r="M251" s="60"/>
      <c r="N251" s="60"/>
      <c r="O251" s="60"/>
      <c r="P251" s="72"/>
      <c r="Q251" s="72"/>
    </row>
    <row r="252" spans="12:17" x14ac:dyDescent="0.25">
      <c r="L252" s="60"/>
      <c r="M252" s="60"/>
      <c r="N252" s="60"/>
      <c r="O252" s="60"/>
      <c r="P252" s="72"/>
      <c r="Q252" s="72"/>
    </row>
    <row r="253" spans="12:17" x14ac:dyDescent="0.25">
      <c r="L253" s="60"/>
      <c r="M253" s="60"/>
      <c r="N253" s="60"/>
      <c r="O253" s="60"/>
      <c r="P253" s="72"/>
      <c r="Q253" s="72"/>
    </row>
    <row r="254" spans="12:17" x14ac:dyDescent="0.25">
      <c r="L254" s="60"/>
      <c r="M254" s="60"/>
      <c r="N254" s="60"/>
      <c r="O254" s="60"/>
      <c r="P254" s="72"/>
      <c r="Q254" s="72"/>
    </row>
    <row r="255" spans="12:17" x14ac:dyDescent="0.25">
      <c r="L255" s="60"/>
      <c r="M255" s="60"/>
      <c r="N255" s="60"/>
      <c r="O255" s="60"/>
      <c r="P255" s="72"/>
      <c r="Q255" s="72"/>
    </row>
    <row r="256" spans="12:17" x14ac:dyDescent="0.25">
      <c r="L256" s="60"/>
      <c r="M256" s="60"/>
      <c r="N256" s="60"/>
      <c r="O256" s="60"/>
      <c r="P256" s="72"/>
      <c r="Q256" s="72"/>
    </row>
    <row r="257" spans="12:17" x14ac:dyDescent="0.25">
      <c r="L257" s="60"/>
      <c r="M257" s="60"/>
      <c r="N257" s="60"/>
      <c r="O257" s="60"/>
      <c r="P257" s="72"/>
      <c r="Q257" s="72"/>
    </row>
    <row r="258" spans="12:17" x14ac:dyDescent="0.25">
      <c r="L258" s="60"/>
      <c r="M258" s="60"/>
      <c r="N258" s="60"/>
      <c r="O258" s="60"/>
      <c r="P258" s="72"/>
      <c r="Q258" s="72"/>
    </row>
    <row r="259" spans="12:17" x14ac:dyDescent="0.25">
      <c r="L259" s="60"/>
      <c r="M259" s="60"/>
      <c r="N259" s="60"/>
      <c r="O259" s="60"/>
      <c r="P259" s="72"/>
      <c r="Q259" s="72"/>
    </row>
    <row r="260" spans="12:17" x14ac:dyDescent="0.25">
      <c r="L260" s="60"/>
      <c r="M260" s="60"/>
      <c r="N260" s="60"/>
      <c r="O260" s="60"/>
      <c r="P260" s="72"/>
      <c r="Q260" s="72"/>
    </row>
    <row r="261" spans="12:17" x14ac:dyDescent="0.25">
      <c r="L261" s="60"/>
      <c r="M261" s="60"/>
      <c r="N261" s="60"/>
      <c r="O261" s="60"/>
      <c r="P261" s="72"/>
      <c r="Q261" s="72"/>
    </row>
    <row r="262" spans="12:17" x14ac:dyDescent="0.25">
      <c r="L262" s="60"/>
      <c r="M262" s="60"/>
      <c r="N262" s="60"/>
      <c r="O262" s="60"/>
      <c r="P262" s="72"/>
      <c r="Q262" s="72"/>
    </row>
    <row r="263" spans="12:17" x14ac:dyDescent="0.25">
      <c r="L263" s="60"/>
      <c r="M263" s="60"/>
      <c r="N263" s="60"/>
      <c r="O263" s="60"/>
      <c r="P263" s="72"/>
      <c r="Q263" s="72"/>
    </row>
    <row r="264" spans="12:17" x14ac:dyDescent="0.25">
      <c r="L264" s="60"/>
      <c r="M264" s="60"/>
      <c r="N264" s="60"/>
      <c r="O264" s="60"/>
      <c r="P264" s="72"/>
      <c r="Q264" s="72"/>
    </row>
    <row r="265" spans="12:17" x14ac:dyDescent="0.25">
      <c r="L265" s="60"/>
      <c r="M265" s="60"/>
      <c r="N265" s="60"/>
      <c r="O265" s="60"/>
      <c r="P265" s="72"/>
      <c r="Q265" s="72"/>
    </row>
    <row r="266" spans="12:17" x14ac:dyDescent="0.25">
      <c r="L266" s="60"/>
      <c r="M266" s="60"/>
      <c r="N266" s="60"/>
      <c r="O266" s="60"/>
      <c r="P266" s="72"/>
      <c r="Q266" s="72"/>
    </row>
    <row r="267" spans="12:17" x14ac:dyDescent="0.25">
      <c r="L267" s="60"/>
      <c r="M267" s="60"/>
      <c r="N267" s="60"/>
      <c r="O267" s="60"/>
      <c r="P267" s="72"/>
      <c r="Q267" s="72"/>
    </row>
    <row r="268" spans="12:17" x14ac:dyDescent="0.25">
      <c r="L268" s="60"/>
      <c r="M268" s="60"/>
      <c r="N268" s="60"/>
      <c r="O268" s="60"/>
      <c r="P268" s="72"/>
      <c r="Q268" s="72"/>
    </row>
    <row r="269" spans="12:17" x14ac:dyDescent="0.25">
      <c r="L269" s="60"/>
      <c r="M269" s="60"/>
      <c r="N269" s="60"/>
      <c r="O269" s="60"/>
      <c r="P269" s="72"/>
      <c r="Q269" s="72"/>
    </row>
    <row r="270" spans="12:17" x14ac:dyDescent="0.25">
      <c r="L270" s="60"/>
      <c r="M270" s="60"/>
      <c r="N270" s="60"/>
      <c r="O270" s="60"/>
      <c r="P270" s="72"/>
      <c r="Q270" s="72"/>
    </row>
    <row r="271" spans="12:17" x14ac:dyDescent="0.25">
      <c r="L271" s="60"/>
      <c r="M271" s="60"/>
      <c r="N271" s="60"/>
      <c r="O271" s="60"/>
      <c r="P271" s="72"/>
      <c r="Q271" s="72"/>
    </row>
    <row r="272" spans="12:17" x14ac:dyDescent="0.25">
      <c r="L272" s="60"/>
      <c r="M272" s="60"/>
      <c r="N272" s="60"/>
      <c r="O272" s="60"/>
      <c r="P272" s="72"/>
      <c r="Q272" s="72"/>
    </row>
    <row r="273" spans="12:17" x14ac:dyDescent="0.25">
      <c r="L273" s="60"/>
      <c r="M273" s="60"/>
      <c r="N273" s="60"/>
      <c r="O273" s="60"/>
      <c r="P273" s="72"/>
      <c r="Q273" s="72"/>
    </row>
    <row r="274" spans="12:17" x14ac:dyDescent="0.25">
      <c r="L274" s="60"/>
      <c r="M274" s="60"/>
      <c r="N274" s="60"/>
      <c r="O274" s="60"/>
      <c r="P274" s="72"/>
      <c r="Q274" s="72"/>
    </row>
    <row r="275" spans="12:17" x14ac:dyDescent="0.25">
      <c r="L275" s="60"/>
      <c r="M275" s="60"/>
      <c r="N275" s="60"/>
      <c r="O275" s="60"/>
      <c r="P275" s="72"/>
      <c r="Q275" s="72"/>
    </row>
    <row r="276" spans="12:17" x14ac:dyDescent="0.25">
      <c r="L276" s="60"/>
      <c r="M276" s="60"/>
      <c r="N276" s="60"/>
      <c r="O276" s="60"/>
      <c r="P276" s="72"/>
      <c r="Q276" s="72"/>
    </row>
    <row r="277" spans="12:17" x14ac:dyDescent="0.25">
      <c r="L277" s="60"/>
      <c r="M277" s="60"/>
      <c r="N277" s="60"/>
      <c r="O277" s="60"/>
      <c r="P277" s="72"/>
      <c r="Q277" s="72"/>
    </row>
    <row r="278" spans="12:17" x14ac:dyDescent="0.25">
      <c r="L278" s="60"/>
      <c r="M278" s="60"/>
      <c r="N278" s="60"/>
      <c r="O278" s="60"/>
      <c r="P278" s="72"/>
      <c r="Q278" s="72"/>
    </row>
    <row r="279" spans="12:17" x14ac:dyDescent="0.25">
      <c r="L279" s="60"/>
      <c r="M279" s="60"/>
      <c r="N279" s="60"/>
      <c r="O279" s="60"/>
      <c r="P279" s="72"/>
      <c r="Q279" s="72"/>
    </row>
    <row r="280" spans="12:17" x14ac:dyDescent="0.25">
      <c r="L280" s="60"/>
      <c r="M280" s="60"/>
      <c r="N280" s="60"/>
      <c r="O280" s="60"/>
      <c r="P280" s="72"/>
      <c r="Q280" s="72"/>
    </row>
    <row r="281" spans="12:17" x14ac:dyDescent="0.25">
      <c r="L281" s="60"/>
      <c r="M281" s="60"/>
      <c r="N281" s="60"/>
      <c r="O281" s="60"/>
      <c r="P281" s="72"/>
      <c r="Q281" s="72"/>
    </row>
    <row r="282" spans="12:17" x14ac:dyDescent="0.25">
      <c r="L282" s="60"/>
      <c r="M282" s="60"/>
      <c r="N282" s="60"/>
      <c r="O282" s="60"/>
      <c r="P282" s="72"/>
      <c r="Q282" s="72"/>
    </row>
    <row r="283" spans="12:17" x14ac:dyDescent="0.25">
      <c r="L283" s="60"/>
      <c r="M283" s="60"/>
      <c r="N283" s="60"/>
      <c r="O283" s="60"/>
      <c r="P283" s="72"/>
      <c r="Q283" s="72"/>
    </row>
    <row r="284" spans="12:17" x14ac:dyDescent="0.25">
      <c r="L284" s="60"/>
      <c r="M284" s="60"/>
      <c r="N284" s="60"/>
      <c r="O284" s="60"/>
      <c r="P284" s="72"/>
      <c r="Q284" s="72"/>
    </row>
    <row r="285" spans="12:17" x14ac:dyDescent="0.25">
      <c r="L285" s="60"/>
      <c r="M285" s="60"/>
      <c r="N285" s="60"/>
      <c r="O285" s="60"/>
      <c r="P285" s="72"/>
      <c r="Q285" s="72"/>
    </row>
    <row r="286" spans="12:17" x14ac:dyDescent="0.25">
      <c r="L286" s="60"/>
      <c r="M286" s="60"/>
      <c r="N286" s="60"/>
      <c r="O286" s="60"/>
      <c r="P286" s="72"/>
      <c r="Q286" s="72"/>
    </row>
    <row r="287" spans="12:17" x14ac:dyDescent="0.25">
      <c r="L287" s="60"/>
      <c r="M287" s="60"/>
      <c r="N287" s="60"/>
      <c r="O287" s="60"/>
      <c r="P287" s="72"/>
      <c r="Q287" s="72"/>
    </row>
    <row r="288" spans="12:17" x14ac:dyDescent="0.25">
      <c r="L288" s="60"/>
      <c r="M288" s="60"/>
      <c r="N288" s="60"/>
      <c r="O288" s="60"/>
      <c r="P288" s="72"/>
      <c r="Q288" s="72"/>
    </row>
    <row r="289" spans="12:17" x14ac:dyDescent="0.25">
      <c r="L289" s="60"/>
      <c r="M289" s="60"/>
      <c r="N289" s="60"/>
      <c r="O289" s="60"/>
      <c r="P289" s="72"/>
      <c r="Q289" s="72"/>
    </row>
    <row r="290" spans="12:17" x14ac:dyDescent="0.25">
      <c r="L290" s="60"/>
      <c r="M290" s="60"/>
      <c r="N290" s="60"/>
      <c r="O290" s="60"/>
      <c r="P290" s="72"/>
      <c r="Q290" s="72"/>
    </row>
    <row r="291" spans="12:17" x14ac:dyDescent="0.25">
      <c r="L291" s="60"/>
      <c r="M291" s="60"/>
      <c r="N291" s="60"/>
      <c r="O291" s="60"/>
      <c r="P291" s="72"/>
      <c r="Q291" s="72"/>
    </row>
    <row r="292" spans="12:17" x14ac:dyDescent="0.25">
      <c r="L292" s="60"/>
      <c r="M292" s="60"/>
      <c r="N292" s="60"/>
      <c r="O292" s="60"/>
      <c r="P292" s="72"/>
      <c r="Q292" s="72"/>
    </row>
    <row r="293" spans="12:17" x14ac:dyDescent="0.25">
      <c r="L293" s="60"/>
      <c r="M293" s="60"/>
      <c r="N293" s="60"/>
      <c r="O293" s="60"/>
      <c r="P293" s="72"/>
      <c r="Q293" s="72"/>
    </row>
    <row r="294" spans="12:17" x14ac:dyDescent="0.25">
      <c r="L294" s="60"/>
      <c r="M294" s="60"/>
      <c r="N294" s="60"/>
      <c r="O294" s="60"/>
      <c r="P294" s="72"/>
      <c r="Q294" s="72"/>
    </row>
    <row r="295" spans="12:17" x14ac:dyDescent="0.25">
      <c r="L295" s="60"/>
      <c r="M295" s="60"/>
      <c r="N295" s="60"/>
      <c r="O295" s="60"/>
      <c r="P295" s="72"/>
      <c r="Q295" s="72"/>
    </row>
    <row r="296" spans="12:17" x14ac:dyDescent="0.25">
      <c r="L296" s="60"/>
      <c r="M296" s="60"/>
      <c r="N296" s="60"/>
      <c r="O296" s="60"/>
      <c r="P296" s="72"/>
      <c r="Q296" s="72"/>
    </row>
    <row r="297" spans="12:17" x14ac:dyDescent="0.25">
      <c r="L297" s="60"/>
      <c r="M297" s="60"/>
      <c r="N297" s="60"/>
      <c r="O297" s="60"/>
      <c r="P297" s="72"/>
      <c r="Q297" s="72"/>
    </row>
    <row r="298" spans="12:17" x14ac:dyDescent="0.25">
      <c r="L298" s="60"/>
      <c r="M298" s="60"/>
      <c r="N298" s="60"/>
      <c r="O298" s="60"/>
      <c r="P298" s="72"/>
      <c r="Q298" s="72"/>
    </row>
    <row r="299" spans="12:17" x14ac:dyDescent="0.25">
      <c r="L299" s="60"/>
      <c r="M299" s="60"/>
      <c r="N299" s="60"/>
      <c r="O299" s="60"/>
      <c r="P299" s="72"/>
      <c r="Q299" s="72"/>
    </row>
    <row r="300" spans="12:17" x14ac:dyDescent="0.25">
      <c r="L300" s="60"/>
      <c r="M300" s="60"/>
      <c r="N300" s="60"/>
      <c r="O300" s="60"/>
      <c r="P300" s="72"/>
      <c r="Q300" s="72"/>
    </row>
    <row r="301" spans="12:17" x14ac:dyDescent="0.25">
      <c r="L301" s="60"/>
      <c r="M301" s="60"/>
      <c r="N301" s="60"/>
      <c r="O301" s="60"/>
      <c r="P301" s="72"/>
      <c r="Q301" s="72"/>
    </row>
    <row r="302" spans="12:17" x14ac:dyDescent="0.25">
      <c r="L302" s="60"/>
      <c r="M302" s="60"/>
      <c r="N302" s="60"/>
      <c r="O302" s="60"/>
      <c r="P302" s="72"/>
      <c r="Q302" s="72"/>
    </row>
    <row r="303" spans="12:17" x14ac:dyDescent="0.25">
      <c r="L303" s="60"/>
      <c r="M303" s="60"/>
      <c r="N303" s="60"/>
      <c r="O303" s="60"/>
      <c r="P303" s="72"/>
      <c r="Q303" s="72"/>
    </row>
    <row r="304" spans="12:17" x14ac:dyDescent="0.25">
      <c r="L304" s="60"/>
      <c r="M304" s="60"/>
      <c r="N304" s="60"/>
      <c r="O304" s="60"/>
      <c r="P304" s="72"/>
      <c r="Q304" s="72"/>
    </row>
    <row r="305" spans="12:17" x14ac:dyDescent="0.25">
      <c r="L305" s="60"/>
      <c r="M305" s="60"/>
      <c r="N305" s="60"/>
      <c r="O305" s="60"/>
      <c r="P305" s="72"/>
      <c r="Q305" s="72"/>
    </row>
    <row r="306" spans="12:17" x14ac:dyDescent="0.25">
      <c r="L306" s="60"/>
      <c r="M306" s="60"/>
      <c r="N306" s="60"/>
      <c r="O306" s="60"/>
      <c r="P306" s="72"/>
      <c r="Q306" s="72"/>
    </row>
    <row r="307" spans="12:17" x14ac:dyDescent="0.25">
      <c r="L307" s="60"/>
      <c r="M307" s="60"/>
      <c r="N307" s="60"/>
      <c r="O307" s="60"/>
      <c r="P307" s="72"/>
      <c r="Q307" s="72"/>
    </row>
    <row r="308" spans="12:17" x14ac:dyDescent="0.25">
      <c r="L308" s="60"/>
      <c r="M308" s="60"/>
      <c r="N308" s="60"/>
      <c r="O308" s="60"/>
      <c r="P308" s="72"/>
      <c r="Q308" s="72"/>
    </row>
    <row r="309" spans="12:17" x14ac:dyDescent="0.25">
      <c r="L309" s="60"/>
      <c r="M309" s="60"/>
      <c r="N309" s="60"/>
      <c r="O309" s="60"/>
      <c r="P309" s="72"/>
      <c r="Q309" s="72"/>
    </row>
    <row r="310" spans="12:17" x14ac:dyDescent="0.25">
      <c r="L310" s="60"/>
      <c r="M310" s="60"/>
      <c r="N310" s="60"/>
      <c r="O310" s="60"/>
      <c r="P310" s="72"/>
      <c r="Q310" s="72"/>
    </row>
    <row r="311" spans="12:17" x14ac:dyDescent="0.25">
      <c r="L311" s="60"/>
      <c r="M311" s="60"/>
      <c r="N311" s="60"/>
      <c r="O311" s="60"/>
      <c r="P311" s="72"/>
      <c r="Q311" s="72"/>
    </row>
    <row r="312" spans="12:17" x14ac:dyDescent="0.25">
      <c r="L312" s="60"/>
      <c r="M312" s="60"/>
      <c r="N312" s="60"/>
      <c r="O312" s="60"/>
      <c r="P312" s="72"/>
      <c r="Q312" s="72"/>
    </row>
    <row r="313" spans="12:17" x14ac:dyDescent="0.25">
      <c r="L313" s="60"/>
      <c r="M313" s="60"/>
      <c r="N313" s="60"/>
      <c r="O313" s="60"/>
      <c r="P313" s="72"/>
      <c r="Q313" s="72"/>
    </row>
    <row r="314" spans="12:17" x14ac:dyDescent="0.25">
      <c r="L314" s="60"/>
      <c r="M314" s="60"/>
      <c r="N314" s="60"/>
      <c r="O314" s="60"/>
      <c r="P314" s="72"/>
      <c r="Q314" s="72"/>
    </row>
    <row r="315" spans="12:17" x14ac:dyDescent="0.25">
      <c r="L315" s="60"/>
      <c r="M315" s="60"/>
      <c r="N315" s="60"/>
      <c r="O315" s="60"/>
      <c r="P315" s="72"/>
      <c r="Q315" s="72"/>
    </row>
    <row r="316" spans="12:17" x14ac:dyDescent="0.25">
      <c r="L316" s="60"/>
      <c r="M316" s="60"/>
      <c r="N316" s="60"/>
      <c r="O316" s="60"/>
      <c r="P316" s="72"/>
      <c r="Q316" s="72"/>
    </row>
    <row r="317" spans="12:17" x14ac:dyDescent="0.25">
      <c r="L317" s="60"/>
      <c r="M317" s="60"/>
      <c r="N317" s="60"/>
      <c r="O317" s="60"/>
      <c r="P317" s="72"/>
      <c r="Q317" s="72"/>
    </row>
    <row r="318" spans="12:17" x14ac:dyDescent="0.25">
      <c r="L318" s="60"/>
      <c r="M318" s="60"/>
      <c r="N318" s="60"/>
      <c r="O318" s="60"/>
      <c r="P318" s="72"/>
      <c r="Q318" s="72"/>
    </row>
    <row r="319" spans="12:17" x14ac:dyDescent="0.25">
      <c r="L319" s="60"/>
      <c r="M319" s="60"/>
      <c r="N319" s="60"/>
      <c r="O319" s="60"/>
      <c r="P319" s="72"/>
      <c r="Q319" s="72"/>
    </row>
    <row r="320" spans="12:17" x14ac:dyDescent="0.25">
      <c r="L320" s="60"/>
      <c r="M320" s="60"/>
      <c r="N320" s="60"/>
      <c r="O320" s="60"/>
      <c r="P320" s="72"/>
      <c r="Q320" s="72"/>
    </row>
    <row r="321" spans="12:17" x14ac:dyDescent="0.25">
      <c r="L321" s="60"/>
      <c r="M321" s="60"/>
      <c r="N321" s="60"/>
      <c r="O321" s="60"/>
      <c r="P321" s="72"/>
      <c r="Q321" s="72"/>
    </row>
    <row r="322" spans="12:17" x14ac:dyDescent="0.25">
      <c r="L322" s="60"/>
      <c r="M322" s="60"/>
      <c r="N322" s="60"/>
      <c r="O322" s="60"/>
      <c r="P322" s="72"/>
      <c r="Q322" s="72"/>
    </row>
    <row r="323" spans="12:17" x14ac:dyDescent="0.25">
      <c r="L323" s="60"/>
      <c r="M323" s="60"/>
      <c r="N323" s="60"/>
      <c r="O323" s="60"/>
      <c r="P323" s="72"/>
      <c r="Q323" s="72"/>
    </row>
    <row r="324" spans="12:17" x14ac:dyDescent="0.25">
      <c r="L324" s="60"/>
      <c r="M324" s="60"/>
      <c r="N324" s="60"/>
      <c r="O324" s="60"/>
      <c r="P324" s="72"/>
      <c r="Q324" s="72"/>
    </row>
    <row r="325" spans="12:17" x14ac:dyDescent="0.25">
      <c r="L325" s="60"/>
      <c r="M325" s="60"/>
      <c r="N325" s="60"/>
      <c r="O325" s="60"/>
      <c r="P325" s="72"/>
      <c r="Q325" s="72"/>
    </row>
    <row r="326" spans="12:17" x14ac:dyDescent="0.25">
      <c r="L326" s="60"/>
      <c r="M326" s="60"/>
      <c r="N326" s="60"/>
      <c r="O326" s="60"/>
      <c r="P326" s="72"/>
      <c r="Q326" s="72"/>
    </row>
    <row r="327" spans="12:17" x14ac:dyDescent="0.25">
      <c r="L327" s="60"/>
      <c r="M327" s="60"/>
      <c r="N327" s="60"/>
      <c r="O327" s="60"/>
      <c r="P327" s="72"/>
      <c r="Q327" s="72"/>
    </row>
    <row r="328" spans="12:17" x14ac:dyDescent="0.25">
      <c r="L328" s="60"/>
      <c r="M328" s="60"/>
      <c r="N328" s="60"/>
      <c r="O328" s="60"/>
      <c r="P328" s="72"/>
      <c r="Q328" s="72"/>
    </row>
    <row r="329" spans="12:17" x14ac:dyDescent="0.25">
      <c r="L329" s="60"/>
      <c r="M329" s="60"/>
      <c r="N329" s="60"/>
      <c r="O329" s="60"/>
      <c r="P329" s="72"/>
      <c r="Q329" s="72"/>
    </row>
    <row r="330" spans="12:17" x14ac:dyDescent="0.25">
      <c r="L330" s="60"/>
      <c r="M330" s="60"/>
      <c r="N330" s="60"/>
      <c r="O330" s="60"/>
      <c r="P330" s="72"/>
      <c r="Q330" s="72"/>
    </row>
    <row r="331" spans="12:17" x14ac:dyDescent="0.25">
      <c r="L331" s="60"/>
      <c r="M331" s="60"/>
      <c r="N331" s="60"/>
      <c r="O331" s="60"/>
      <c r="P331" s="72"/>
      <c r="Q331" s="72"/>
    </row>
    <row r="332" spans="12:17" x14ac:dyDescent="0.25">
      <c r="L332" s="60"/>
      <c r="M332" s="60"/>
      <c r="N332" s="60"/>
      <c r="O332" s="60"/>
      <c r="P332" s="72"/>
      <c r="Q332" s="72"/>
    </row>
    <row r="333" spans="12:17" x14ac:dyDescent="0.25">
      <c r="L333" s="60"/>
      <c r="M333" s="60"/>
      <c r="N333" s="60"/>
      <c r="O333" s="60"/>
      <c r="P333" s="72"/>
      <c r="Q333" s="72"/>
    </row>
    <row r="334" spans="12:17" x14ac:dyDescent="0.25">
      <c r="L334" s="60"/>
      <c r="M334" s="60"/>
      <c r="N334" s="60"/>
      <c r="O334" s="60"/>
      <c r="P334" s="72"/>
      <c r="Q334" s="72"/>
    </row>
    <row r="335" spans="12:17" x14ac:dyDescent="0.25">
      <c r="L335" s="60"/>
      <c r="M335" s="60"/>
      <c r="N335" s="60"/>
      <c r="O335" s="60"/>
      <c r="P335" s="72"/>
      <c r="Q335" s="72"/>
    </row>
    <row r="336" spans="12:17" x14ac:dyDescent="0.25">
      <c r="L336" s="60"/>
      <c r="M336" s="60"/>
      <c r="N336" s="60"/>
      <c r="O336" s="60"/>
      <c r="P336" s="72"/>
      <c r="Q336" s="72"/>
    </row>
    <row r="337" spans="12:17" x14ac:dyDescent="0.25">
      <c r="L337" s="60"/>
      <c r="M337" s="60"/>
      <c r="N337" s="60"/>
      <c r="O337" s="60"/>
      <c r="P337" s="72"/>
      <c r="Q337" s="72"/>
    </row>
    <row r="338" spans="12:17" x14ac:dyDescent="0.25">
      <c r="L338" s="60"/>
      <c r="M338" s="60"/>
      <c r="N338" s="60"/>
      <c r="O338" s="60"/>
      <c r="P338" s="72"/>
      <c r="Q338" s="72"/>
    </row>
    <row r="339" spans="12:17" x14ac:dyDescent="0.25">
      <c r="L339" s="60"/>
      <c r="M339" s="60"/>
      <c r="N339" s="60"/>
      <c r="O339" s="60"/>
      <c r="P339" s="72"/>
      <c r="Q339" s="72"/>
    </row>
    <row r="340" spans="12:17" x14ac:dyDescent="0.25">
      <c r="L340" s="60"/>
      <c r="M340" s="60"/>
      <c r="N340" s="60"/>
      <c r="O340" s="60"/>
      <c r="P340" s="72"/>
      <c r="Q340" s="72"/>
    </row>
    <row r="341" spans="12:17" x14ac:dyDescent="0.25">
      <c r="L341" s="60"/>
      <c r="M341" s="60"/>
      <c r="N341" s="60"/>
      <c r="O341" s="60"/>
      <c r="P341" s="72"/>
      <c r="Q341" s="72"/>
    </row>
    <row r="342" spans="12:17" x14ac:dyDescent="0.25">
      <c r="L342" s="60"/>
      <c r="M342" s="60"/>
      <c r="N342" s="60"/>
      <c r="O342" s="60"/>
      <c r="P342" s="72"/>
      <c r="Q342" s="72"/>
    </row>
    <row r="343" spans="12:17" x14ac:dyDescent="0.25">
      <c r="L343" s="60"/>
      <c r="M343" s="60"/>
      <c r="N343" s="60"/>
      <c r="O343" s="60"/>
      <c r="P343" s="72"/>
      <c r="Q343" s="72"/>
    </row>
    <row r="344" spans="12:17" x14ac:dyDescent="0.25">
      <c r="L344" s="60"/>
      <c r="M344" s="60"/>
      <c r="N344" s="60"/>
      <c r="O344" s="60"/>
      <c r="P344" s="72"/>
      <c r="Q344" s="72"/>
    </row>
    <row r="345" spans="12:17" x14ac:dyDescent="0.25">
      <c r="L345" s="60"/>
      <c r="M345" s="60"/>
      <c r="N345" s="60"/>
      <c r="O345" s="60"/>
      <c r="P345" s="72"/>
      <c r="Q345" s="72"/>
    </row>
    <row r="346" spans="12:17" x14ac:dyDescent="0.25">
      <c r="L346" s="60"/>
      <c r="M346" s="60"/>
      <c r="N346" s="60"/>
      <c r="O346" s="60"/>
      <c r="P346" s="72"/>
      <c r="Q346" s="72"/>
    </row>
    <row r="347" spans="12:17" x14ac:dyDescent="0.25">
      <c r="L347" s="60"/>
      <c r="M347" s="60"/>
      <c r="N347" s="60"/>
      <c r="O347" s="60"/>
      <c r="P347" s="72"/>
      <c r="Q347" s="72"/>
    </row>
    <row r="348" spans="12:17" x14ac:dyDescent="0.25">
      <c r="L348" s="60"/>
      <c r="M348" s="60"/>
      <c r="N348" s="60"/>
      <c r="O348" s="60"/>
      <c r="P348" s="72"/>
      <c r="Q348" s="72"/>
    </row>
    <row r="349" spans="12:17" x14ac:dyDescent="0.25">
      <c r="L349" s="60"/>
      <c r="M349" s="60"/>
      <c r="N349" s="60"/>
      <c r="O349" s="60"/>
      <c r="P349" s="72"/>
      <c r="Q349" s="72"/>
    </row>
    <row r="350" spans="12:17" x14ac:dyDescent="0.25">
      <c r="L350" s="60"/>
      <c r="M350" s="60"/>
      <c r="N350" s="60"/>
      <c r="O350" s="60"/>
      <c r="P350" s="72"/>
      <c r="Q350" s="72"/>
    </row>
    <row r="351" spans="12:17" x14ac:dyDescent="0.25">
      <c r="L351" s="60"/>
      <c r="M351" s="60"/>
      <c r="N351" s="60"/>
      <c r="O351" s="60"/>
      <c r="P351" s="72"/>
      <c r="Q351" s="72"/>
    </row>
    <row r="352" spans="12:17" x14ac:dyDescent="0.25">
      <c r="L352" s="60"/>
      <c r="M352" s="60"/>
      <c r="N352" s="60"/>
      <c r="O352" s="60"/>
      <c r="P352" s="72"/>
      <c r="Q352" s="72"/>
    </row>
    <row r="353" spans="12:17" x14ac:dyDescent="0.25">
      <c r="L353" s="60"/>
      <c r="M353" s="60"/>
      <c r="N353" s="60"/>
      <c r="O353" s="60"/>
      <c r="P353" s="72"/>
      <c r="Q353" s="72"/>
    </row>
    <row r="354" spans="12:17" x14ac:dyDescent="0.25">
      <c r="L354" s="60"/>
      <c r="M354" s="60"/>
      <c r="N354" s="60"/>
      <c r="O354" s="60"/>
      <c r="P354" s="72"/>
      <c r="Q354" s="72"/>
    </row>
    <row r="355" spans="12:17" x14ac:dyDescent="0.25">
      <c r="L355" s="60"/>
      <c r="M355" s="60"/>
      <c r="N355" s="60"/>
      <c r="O355" s="60"/>
      <c r="P355" s="72"/>
      <c r="Q355" s="72"/>
    </row>
    <row r="356" spans="12:17" x14ac:dyDescent="0.25">
      <c r="L356" s="60"/>
      <c r="M356" s="60"/>
      <c r="N356" s="60"/>
      <c r="O356" s="60"/>
      <c r="P356" s="72"/>
      <c r="Q356" s="72"/>
    </row>
    <row r="357" spans="12:17" x14ac:dyDescent="0.25">
      <c r="L357" s="60"/>
      <c r="M357" s="60"/>
      <c r="N357" s="60"/>
      <c r="O357" s="60"/>
      <c r="P357" s="72"/>
      <c r="Q357" s="72"/>
    </row>
    <row r="358" spans="12:17" x14ac:dyDescent="0.25">
      <c r="L358" s="60"/>
      <c r="M358" s="60"/>
      <c r="N358" s="60"/>
      <c r="O358" s="60"/>
      <c r="P358" s="72"/>
      <c r="Q358" s="72"/>
    </row>
    <row r="359" spans="12:17" x14ac:dyDescent="0.25">
      <c r="L359" s="60"/>
      <c r="M359" s="60"/>
      <c r="N359" s="60"/>
      <c r="O359" s="60"/>
      <c r="P359" s="72"/>
      <c r="Q359" s="72"/>
    </row>
    <row r="360" spans="12:17" x14ac:dyDescent="0.25">
      <c r="L360" s="60"/>
      <c r="M360" s="60"/>
      <c r="N360" s="60"/>
      <c r="O360" s="60"/>
      <c r="P360" s="72"/>
      <c r="Q360" s="72"/>
    </row>
    <row r="361" spans="12:17" x14ac:dyDescent="0.25">
      <c r="L361" s="60"/>
      <c r="M361" s="60"/>
      <c r="N361" s="60"/>
      <c r="O361" s="60"/>
      <c r="P361" s="72"/>
      <c r="Q361" s="72"/>
    </row>
    <row r="362" spans="12:17" x14ac:dyDescent="0.25">
      <c r="L362" s="60"/>
      <c r="M362" s="60"/>
      <c r="N362" s="60"/>
      <c r="O362" s="60"/>
      <c r="P362" s="72"/>
      <c r="Q362" s="72"/>
    </row>
    <row r="363" spans="12:17" x14ac:dyDescent="0.25">
      <c r="L363" s="60"/>
      <c r="M363" s="60"/>
      <c r="N363" s="60"/>
      <c r="O363" s="60"/>
      <c r="P363" s="72"/>
      <c r="Q363" s="72"/>
    </row>
    <row r="364" spans="12:17" x14ac:dyDescent="0.25">
      <c r="L364" s="60"/>
      <c r="M364" s="60"/>
      <c r="N364" s="60"/>
      <c r="O364" s="60"/>
      <c r="P364" s="72"/>
      <c r="Q364" s="72"/>
    </row>
    <row r="365" spans="12:17" x14ac:dyDescent="0.25">
      <c r="L365" s="60"/>
      <c r="M365" s="60"/>
      <c r="N365" s="60"/>
      <c r="O365" s="60"/>
      <c r="P365" s="72"/>
      <c r="Q365" s="72"/>
    </row>
    <row r="366" spans="12:17" x14ac:dyDescent="0.25">
      <c r="L366" s="60"/>
      <c r="M366" s="60"/>
      <c r="N366" s="60"/>
      <c r="O366" s="60"/>
      <c r="P366" s="72"/>
      <c r="Q366" s="72"/>
    </row>
    <row r="367" spans="12:17" x14ac:dyDescent="0.25">
      <c r="L367" s="60"/>
      <c r="M367" s="60"/>
      <c r="N367" s="60"/>
      <c r="O367" s="60"/>
      <c r="P367" s="72"/>
      <c r="Q367" s="72"/>
    </row>
    <row r="368" spans="12:17" x14ac:dyDescent="0.25">
      <c r="L368" s="60"/>
      <c r="M368" s="60"/>
      <c r="N368" s="60"/>
      <c r="O368" s="60"/>
      <c r="P368" s="72"/>
      <c r="Q368" s="72"/>
    </row>
    <row r="369" spans="12:17" x14ac:dyDescent="0.25">
      <c r="L369" s="60"/>
      <c r="M369" s="60"/>
      <c r="N369" s="60"/>
      <c r="O369" s="60"/>
      <c r="P369" s="72"/>
      <c r="Q369" s="72"/>
    </row>
    <row r="370" spans="12:17" x14ac:dyDescent="0.25">
      <c r="L370" s="60"/>
      <c r="M370" s="60"/>
      <c r="N370" s="60"/>
      <c r="O370" s="60"/>
      <c r="P370" s="72"/>
      <c r="Q370" s="72"/>
    </row>
    <row r="371" spans="12:17" x14ac:dyDescent="0.25">
      <c r="L371" s="60"/>
      <c r="M371" s="60"/>
      <c r="N371" s="60"/>
      <c r="O371" s="60"/>
      <c r="P371" s="72"/>
      <c r="Q371" s="72"/>
    </row>
    <row r="372" spans="12:17" x14ac:dyDescent="0.25">
      <c r="L372" s="60"/>
      <c r="M372" s="60"/>
      <c r="N372" s="60"/>
      <c r="O372" s="60"/>
      <c r="P372" s="72"/>
      <c r="Q372" s="72"/>
    </row>
    <row r="373" spans="12:17" x14ac:dyDescent="0.25">
      <c r="L373" s="60"/>
      <c r="M373" s="60"/>
      <c r="N373" s="60"/>
      <c r="O373" s="60"/>
      <c r="P373" s="72"/>
      <c r="Q373" s="72"/>
    </row>
    <row r="374" spans="12:17" x14ac:dyDescent="0.25">
      <c r="L374" s="60"/>
      <c r="M374" s="60"/>
      <c r="N374" s="60"/>
      <c r="O374" s="60"/>
      <c r="P374" s="72"/>
      <c r="Q374" s="72"/>
    </row>
    <row r="375" spans="12:17" x14ac:dyDescent="0.25">
      <c r="L375" s="60"/>
      <c r="M375" s="60"/>
      <c r="N375" s="60"/>
      <c r="O375" s="60"/>
      <c r="P375" s="72"/>
      <c r="Q375" s="72"/>
    </row>
    <row r="376" spans="12:17" x14ac:dyDescent="0.25">
      <c r="L376" s="60"/>
      <c r="M376" s="60"/>
      <c r="N376" s="60"/>
      <c r="O376" s="60"/>
      <c r="P376" s="72"/>
      <c r="Q376" s="72"/>
    </row>
  </sheetData>
  <autoFilter ref="A6:R77"/>
  <mergeCells count="11">
    <mergeCell ref="A1:R1"/>
    <mergeCell ref="A2:R2"/>
    <mergeCell ref="P4:Q4"/>
    <mergeCell ref="R4:R5"/>
    <mergeCell ref="A4:A5"/>
    <mergeCell ref="B4:B5"/>
    <mergeCell ref="C4:C5"/>
    <mergeCell ref="D4:D5"/>
    <mergeCell ref="E4:G4"/>
    <mergeCell ref="H4:K4"/>
    <mergeCell ref="L4:O4"/>
  </mergeCells>
  <pageMargins left="0.37" right="0.2" top="0.27559055118110237" bottom="0.23622047244094491" header="0.19685039370078741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"/>
  <sheetViews>
    <sheetView tabSelected="1" zoomScaleNormal="100" workbookViewId="0">
      <selection activeCell="C33" sqref="C33:J33"/>
    </sheetView>
  </sheetViews>
  <sheetFormatPr defaultRowHeight="15.75" x14ac:dyDescent="0.25"/>
  <cols>
    <col min="1" max="1" width="5.5703125" style="21" customWidth="1"/>
    <col min="2" max="2" width="23.28515625" style="43" customWidth="1"/>
    <col min="3" max="3" width="8.28515625" style="18" customWidth="1"/>
    <col min="4" max="4" width="7.28515625" style="18" customWidth="1"/>
    <col min="5" max="5" width="6.42578125" style="42" customWidth="1"/>
    <col min="6" max="6" width="6.85546875" style="42" customWidth="1"/>
    <col min="7" max="7" width="6.85546875" style="18" customWidth="1"/>
    <col min="8" max="8" width="7.140625" style="42" customWidth="1"/>
    <col min="9" max="9" width="6.5703125" style="42" customWidth="1"/>
    <col min="10" max="10" width="7.28515625" style="42" customWidth="1"/>
    <col min="11" max="11" width="7.28515625" style="18" customWidth="1"/>
    <col min="12" max="12" width="7" style="18" customWidth="1"/>
    <col min="13" max="13" width="8.5703125" style="18" customWidth="1"/>
    <col min="14" max="14" width="9.28515625" style="18" customWidth="1"/>
    <col min="15" max="15" width="7.7109375" style="21" customWidth="1"/>
    <col min="16" max="16" width="14" style="18" customWidth="1"/>
    <col min="17" max="22" width="9.140625" style="18" customWidth="1"/>
    <col min="23" max="23" width="25.5703125" style="18" customWidth="1"/>
    <col min="24" max="16384" width="9.140625" style="18"/>
  </cols>
  <sheetData>
    <row r="1" spans="1:16" ht="42" customHeight="1" x14ac:dyDescent="0.25">
      <c r="A1" s="89" t="s">
        <v>147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6" ht="22.5" customHeight="1" x14ac:dyDescent="0.25">
      <c r="A2" s="90" t="s">
        <v>146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6" ht="16.5" customHeight="1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6" s="13" customFormat="1" ht="33.75" customHeight="1" x14ac:dyDescent="0.25">
      <c r="A4" s="50" t="s">
        <v>70</v>
      </c>
      <c r="B4" s="50" t="s">
        <v>145</v>
      </c>
      <c r="C4" s="50" t="s">
        <v>82</v>
      </c>
      <c r="D4" s="50"/>
      <c r="E4" s="50"/>
      <c r="F4" s="50" t="s">
        <v>85</v>
      </c>
      <c r="G4" s="50"/>
      <c r="H4" s="50"/>
      <c r="I4" s="50"/>
      <c r="J4" s="50" t="s">
        <v>91</v>
      </c>
      <c r="K4" s="50"/>
      <c r="L4" s="50"/>
      <c r="M4" s="91" t="s">
        <v>98</v>
      </c>
      <c r="N4" s="91"/>
      <c r="O4" s="50" t="s">
        <v>148</v>
      </c>
      <c r="P4" s="50" t="s">
        <v>67</v>
      </c>
    </row>
    <row r="5" spans="1:16" s="13" customFormat="1" ht="66" customHeight="1" x14ac:dyDescent="0.25">
      <c r="A5" s="50"/>
      <c r="B5" s="50"/>
      <c r="C5" s="44" t="s">
        <v>83</v>
      </c>
      <c r="D5" s="44" t="s">
        <v>0</v>
      </c>
      <c r="E5" s="44" t="s">
        <v>84</v>
      </c>
      <c r="F5" s="44" t="s">
        <v>86</v>
      </c>
      <c r="G5" s="44" t="s">
        <v>84</v>
      </c>
      <c r="H5" s="44" t="s">
        <v>0</v>
      </c>
      <c r="I5" s="44" t="s">
        <v>84</v>
      </c>
      <c r="J5" s="44" t="s">
        <v>87</v>
      </c>
      <c r="K5" s="44" t="s">
        <v>88</v>
      </c>
      <c r="L5" s="44" t="s">
        <v>89</v>
      </c>
      <c r="M5" s="58" t="s">
        <v>139</v>
      </c>
      <c r="N5" s="58" t="s">
        <v>140</v>
      </c>
      <c r="O5" s="50"/>
      <c r="P5" s="50"/>
    </row>
    <row r="6" spans="1:16" s="13" customFormat="1" ht="27.75" customHeight="1" x14ac:dyDescent="0.25">
      <c r="A6" s="47"/>
      <c r="B6" s="47" t="s">
        <v>144</v>
      </c>
      <c r="C6" s="7">
        <v>273399</v>
      </c>
      <c r="D6" s="7">
        <v>47467</v>
      </c>
      <c r="E6" s="25">
        <f>D6/C6*100</f>
        <v>17.361804542079526</v>
      </c>
      <c r="F6" s="7">
        <v>6691</v>
      </c>
      <c r="G6" s="26">
        <f t="shared" ref="G6" si="0">F6/C6*100</f>
        <v>2.4473388710273261</v>
      </c>
      <c r="H6" s="7">
        <v>3417</v>
      </c>
      <c r="I6" s="26">
        <f t="shared" ref="I6" si="1">H6/F6*100</f>
        <v>51.068599611418321</v>
      </c>
      <c r="J6" s="27"/>
      <c r="K6" s="27"/>
      <c r="L6" s="28"/>
      <c r="M6" s="94">
        <f>M8+M11+M13+M16+M19+M22+M24+M27+M29+M33+M39+M42+M45+M47+M50</f>
        <v>25</v>
      </c>
      <c r="N6" s="94">
        <f>N8+N11+N13+N16+N19+N22+N24+N27+N29+N33+N39+N42+N45+N47+N50</f>
        <v>25</v>
      </c>
      <c r="O6" s="5"/>
      <c r="P6" s="47"/>
    </row>
    <row r="7" spans="1:16" s="13" customFormat="1" ht="20.25" customHeight="1" x14ac:dyDescent="0.25">
      <c r="A7" s="5" t="s">
        <v>54</v>
      </c>
      <c r="B7" s="8" t="s">
        <v>66</v>
      </c>
      <c r="C7" s="7"/>
      <c r="D7" s="7"/>
      <c r="E7" s="25"/>
      <c r="F7" s="7"/>
      <c r="G7" s="26"/>
      <c r="H7" s="7"/>
      <c r="I7" s="26"/>
      <c r="J7" s="27"/>
      <c r="K7" s="27"/>
      <c r="L7" s="28"/>
      <c r="M7" s="28"/>
      <c r="N7" s="28"/>
      <c r="O7" s="5"/>
      <c r="P7" s="47"/>
    </row>
    <row r="8" spans="1:16" ht="20.25" customHeight="1" x14ac:dyDescent="0.25">
      <c r="A8" s="5">
        <v>1</v>
      </c>
      <c r="B8" s="8" t="s">
        <v>23</v>
      </c>
      <c r="C8" s="1"/>
      <c r="D8" s="1"/>
      <c r="E8" s="1"/>
      <c r="F8" s="1"/>
      <c r="G8" s="1"/>
      <c r="H8" s="1"/>
      <c r="I8" s="1"/>
      <c r="J8" s="1"/>
      <c r="K8" s="1"/>
      <c r="L8" s="1"/>
      <c r="M8" s="3">
        <v>2</v>
      </c>
      <c r="N8" s="3">
        <v>2</v>
      </c>
      <c r="O8" s="3"/>
      <c r="P8" s="1"/>
    </row>
    <row r="9" spans="1:16" ht="20.25" customHeight="1" x14ac:dyDescent="0.25">
      <c r="A9" s="3"/>
      <c r="B9" s="6" t="s">
        <v>71</v>
      </c>
      <c r="C9" s="23">
        <v>210</v>
      </c>
      <c r="D9" s="23">
        <v>120</v>
      </c>
      <c r="E9" s="36">
        <f t="shared" ref="E9:E10" si="2">(D9/C9)*100</f>
        <v>57.142857142857139</v>
      </c>
      <c r="F9" s="1">
        <v>33</v>
      </c>
      <c r="G9" s="36">
        <f t="shared" ref="G9:G10" si="3">(F9/C9)*100</f>
        <v>15.714285714285714</v>
      </c>
      <c r="H9" s="23">
        <v>22</v>
      </c>
      <c r="I9" s="36">
        <f t="shared" ref="I9:I10" si="4">(H9/F9)*100</f>
        <v>66.666666666666657</v>
      </c>
      <c r="J9" s="92" t="s">
        <v>63</v>
      </c>
      <c r="K9" s="92"/>
      <c r="L9" s="92"/>
      <c r="M9" s="92" t="s">
        <v>63</v>
      </c>
      <c r="N9" s="92" t="s">
        <v>63</v>
      </c>
      <c r="O9" s="3"/>
      <c r="P9" s="1"/>
    </row>
    <row r="10" spans="1:16" ht="20.25" customHeight="1" x14ac:dyDescent="0.25">
      <c r="A10" s="3"/>
      <c r="B10" s="6" t="s">
        <v>126</v>
      </c>
      <c r="C10" s="23">
        <v>220</v>
      </c>
      <c r="D10" s="23">
        <v>50</v>
      </c>
      <c r="E10" s="36">
        <f t="shared" si="2"/>
        <v>22.727272727272727</v>
      </c>
      <c r="F10" s="1">
        <v>34</v>
      </c>
      <c r="G10" s="36">
        <f t="shared" si="3"/>
        <v>15.454545454545453</v>
      </c>
      <c r="H10" s="23">
        <v>21</v>
      </c>
      <c r="I10" s="36">
        <f t="shared" si="4"/>
        <v>61.764705882352942</v>
      </c>
      <c r="J10" s="92" t="s">
        <v>63</v>
      </c>
      <c r="K10" s="92"/>
      <c r="L10" s="92"/>
      <c r="M10" s="92" t="s">
        <v>63</v>
      </c>
      <c r="N10" s="92" t="s">
        <v>63</v>
      </c>
      <c r="O10" s="3"/>
      <c r="P10" s="1"/>
    </row>
    <row r="11" spans="1:16" ht="20.25" customHeight="1" x14ac:dyDescent="0.25">
      <c r="A11" s="5">
        <v>2</v>
      </c>
      <c r="B11" s="8" t="s">
        <v>21</v>
      </c>
      <c r="C11" s="1"/>
      <c r="D11" s="1"/>
      <c r="E11" s="19"/>
      <c r="F11" s="1"/>
      <c r="G11" s="19"/>
      <c r="H11" s="1"/>
      <c r="I11" s="19"/>
      <c r="J11" s="3"/>
      <c r="K11" s="3"/>
      <c r="L11" s="3"/>
      <c r="M11" s="3">
        <v>1</v>
      </c>
      <c r="N11" s="3">
        <v>1</v>
      </c>
      <c r="O11" s="3" t="s">
        <v>54</v>
      </c>
      <c r="P11" s="1"/>
    </row>
    <row r="12" spans="1:16" ht="20.25" customHeight="1" x14ac:dyDescent="0.25">
      <c r="A12" s="3"/>
      <c r="B12" s="6" t="s">
        <v>127</v>
      </c>
      <c r="C12" s="1">
        <f>339</f>
        <v>339</v>
      </c>
      <c r="D12" s="1">
        <v>168</v>
      </c>
      <c r="E12" s="19">
        <f>D12/C12*100</f>
        <v>49.557522123893804</v>
      </c>
      <c r="F12" s="1">
        <f>43+10</f>
        <v>53</v>
      </c>
      <c r="G12" s="19">
        <f>F12/C12*100</f>
        <v>15.634218289085547</v>
      </c>
      <c r="H12" s="1">
        <f>38+4</f>
        <v>42</v>
      </c>
      <c r="I12" s="19">
        <f>H12/F12*100</f>
        <v>79.245283018867923</v>
      </c>
      <c r="J12" s="3" t="s">
        <v>63</v>
      </c>
      <c r="K12" s="3"/>
      <c r="L12" s="3"/>
      <c r="M12" s="3" t="s">
        <v>63</v>
      </c>
      <c r="N12" s="3" t="s">
        <v>63</v>
      </c>
      <c r="O12" s="3"/>
      <c r="P12" s="1"/>
    </row>
    <row r="13" spans="1:16" ht="20.25" customHeight="1" x14ac:dyDescent="0.25">
      <c r="A13" s="5">
        <v>3</v>
      </c>
      <c r="B13" s="8" t="s">
        <v>22</v>
      </c>
      <c r="C13" s="1"/>
      <c r="D13" s="1"/>
      <c r="E13" s="19"/>
      <c r="F13" s="1"/>
      <c r="G13" s="19"/>
      <c r="H13" s="1"/>
      <c r="I13" s="19"/>
      <c r="J13" s="3"/>
      <c r="K13" s="3"/>
      <c r="L13" s="3"/>
      <c r="M13" s="3">
        <v>2</v>
      </c>
      <c r="N13" s="3">
        <v>2</v>
      </c>
      <c r="O13" s="3" t="s">
        <v>55</v>
      </c>
      <c r="P13" s="1"/>
    </row>
    <row r="14" spans="1:16" ht="20.25" customHeight="1" x14ac:dyDescent="0.25">
      <c r="A14" s="3"/>
      <c r="B14" s="6" t="s">
        <v>128</v>
      </c>
      <c r="C14" s="1">
        <v>185</v>
      </c>
      <c r="D14" s="1">
        <v>109</v>
      </c>
      <c r="E14" s="19">
        <f t="shared" ref="E14:E17" si="5">D14/C14*100</f>
        <v>58.918918918918919</v>
      </c>
      <c r="F14" s="1">
        <f>28</f>
        <v>28</v>
      </c>
      <c r="G14" s="19">
        <f t="shared" ref="G14:G17" si="6">F14/C14*100</f>
        <v>15.135135135135137</v>
      </c>
      <c r="H14" s="1">
        <f>15+2</f>
        <v>17</v>
      </c>
      <c r="I14" s="19">
        <f>H14/F14*100</f>
        <v>60.714285714285708</v>
      </c>
      <c r="J14" s="3" t="s">
        <v>63</v>
      </c>
      <c r="K14" s="3"/>
      <c r="L14" s="3"/>
      <c r="M14" s="3" t="s">
        <v>63</v>
      </c>
      <c r="N14" s="3" t="s">
        <v>63</v>
      </c>
      <c r="O14" s="3"/>
      <c r="P14" s="1"/>
    </row>
    <row r="15" spans="1:16" ht="20.25" customHeight="1" x14ac:dyDescent="0.25">
      <c r="A15" s="3"/>
      <c r="B15" s="6" t="s">
        <v>92</v>
      </c>
      <c r="C15" s="1">
        <v>272</v>
      </c>
      <c r="D15" s="1">
        <v>140</v>
      </c>
      <c r="E15" s="19">
        <f t="shared" si="5"/>
        <v>51.470588235294116</v>
      </c>
      <c r="F15" s="1">
        <v>48</v>
      </c>
      <c r="G15" s="19">
        <f t="shared" si="6"/>
        <v>17.647058823529413</v>
      </c>
      <c r="H15" s="1">
        <v>41</v>
      </c>
      <c r="I15" s="19">
        <f t="shared" ref="I15:I17" si="7">H15/F15*100</f>
        <v>85.416666666666657</v>
      </c>
      <c r="J15" s="3" t="s">
        <v>63</v>
      </c>
      <c r="K15" s="3"/>
      <c r="L15" s="3"/>
      <c r="M15" s="3" t="s">
        <v>63</v>
      </c>
      <c r="N15" s="3" t="s">
        <v>63</v>
      </c>
      <c r="O15" s="3"/>
      <c r="P15" s="1"/>
    </row>
    <row r="16" spans="1:16" ht="20.25" customHeight="1" x14ac:dyDescent="0.25">
      <c r="A16" s="5">
        <v>4</v>
      </c>
      <c r="B16" s="8" t="s">
        <v>24</v>
      </c>
      <c r="C16" s="1"/>
      <c r="D16" s="1"/>
      <c r="E16" s="19"/>
      <c r="F16" s="1"/>
      <c r="G16" s="19"/>
      <c r="H16" s="1"/>
      <c r="I16" s="19"/>
      <c r="J16" s="3"/>
      <c r="K16" s="3"/>
      <c r="L16" s="3"/>
      <c r="M16" s="3">
        <v>1</v>
      </c>
      <c r="N16" s="3">
        <v>1</v>
      </c>
      <c r="O16" s="3" t="s">
        <v>54</v>
      </c>
      <c r="P16" s="1"/>
    </row>
    <row r="17" spans="1:16" ht="20.25" customHeight="1" x14ac:dyDescent="0.25">
      <c r="A17" s="3"/>
      <c r="B17" s="6" t="s">
        <v>129</v>
      </c>
      <c r="C17" s="1">
        <f>383-70</f>
        <v>313</v>
      </c>
      <c r="D17" s="1">
        <v>183</v>
      </c>
      <c r="E17" s="19">
        <f t="shared" si="5"/>
        <v>58.466453674121411</v>
      </c>
      <c r="F17" s="1">
        <f>47</f>
        <v>47</v>
      </c>
      <c r="G17" s="19">
        <f t="shared" si="6"/>
        <v>15.015974440894569</v>
      </c>
      <c r="H17" s="1">
        <f>23+6</f>
        <v>29</v>
      </c>
      <c r="I17" s="19">
        <f t="shared" si="7"/>
        <v>61.702127659574465</v>
      </c>
      <c r="J17" s="3" t="s">
        <v>63</v>
      </c>
      <c r="K17" s="3"/>
      <c r="L17" s="3"/>
      <c r="M17" s="3" t="s">
        <v>63</v>
      </c>
      <c r="N17" s="3" t="s">
        <v>63</v>
      </c>
      <c r="O17" s="3"/>
      <c r="P17" s="1"/>
    </row>
    <row r="18" spans="1:16" s="13" customFormat="1" ht="20.25" customHeight="1" x14ac:dyDescent="0.25">
      <c r="A18" s="5" t="s">
        <v>55</v>
      </c>
      <c r="B18" s="8" t="s">
        <v>65</v>
      </c>
      <c r="C18" s="1"/>
      <c r="D18" s="1"/>
      <c r="E18" s="1"/>
      <c r="F18" s="1"/>
      <c r="G18" s="19"/>
      <c r="H18" s="1"/>
      <c r="I18" s="93"/>
      <c r="J18" s="3"/>
      <c r="K18" s="12"/>
      <c r="L18" s="3"/>
      <c r="M18" s="3"/>
      <c r="N18" s="3"/>
      <c r="O18" s="5"/>
      <c r="P18" s="47"/>
    </row>
    <row r="19" spans="1:16" ht="20.25" customHeight="1" x14ac:dyDescent="0.25">
      <c r="A19" s="5">
        <v>1</v>
      </c>
      <c r="B19" s="8" t="s">
        <v>9</v>
      </c>
      <c r="C19" s="1"/>
      <c r="D19" s="1"/>
      <c r="E19" s="1"/>
      <c r="F19" s="1"/>
      <c r="G19" s="1"/>
      <c r="H19" s="1"/>
      <c r="I19" s="1"/>
      <c r="J19" s="3"/>
      <c r="K19" s="3"/>
      <c r="L19" s="3"/>
      <c r="M19" s="3">
        <v>2</v>
      </c>
      <c r="N19" s="3">
        <v>2</v>
      </c>
      <c r="O19" s="3" t="s">
        <v>55</v>
      </c>
      <c r="P19" s="1"/>
    </row>
    <row r="20" spans="1:16" ht="20.25" customHeight="1" x14ac:dyDescent="0.25">
      <c r="A20" s="3"/>
      <c r="B20" s="6" t="s">
        <v>119</v>
      </c>
      <c r="C20" s="1">
        <v>423</v>
      </c>
      <c r="D20" s="1">
        <v>259</v>
      </c>
      <c r="E20" s="19">
        <f t="shared" ref="E20:E21" si="8">D20/C20*100</f>
        <v>61.229314420803782</v>
      </c>
      <c r="F20" s="1">
        <v>120</v>
      </c>
      <c r="G20" s="19">
        <f t="shared" ref="G20:G21" si="9">F20/C20*100</f>
        <v>28.368794326241137</v>
      </c>
      <c r="H20" s="1">
        <v>97</v>
      </c>
      <c r="I20" s="19">
        <f>H20/F20*100</f>
        <v>80.833333333333329</v>
      </c>
      <c r="J20" s="3" t="s">
        <v>95</v>
      </c>
      <c r="K20" s="3"/>
      <c r="L20" s="3"/>
      <c r="M20" s="3" t="s">
        <v>63</v>
      </c>
      <c r="N20" s="3" t="s">
        <v>63</v>
      </c>
      <c r="O20" s="3"/>
      <c r="P20" s="1"/>
    </row>
    <row r="21" spans="1:16" ht="20.25" customHeight="1" x14ac:dyDescent="0.25">
      <c r="A21" s="3"/>
      <c r="B21" s="6" t="s">
        <v>120</v>
      </c>
      <c r="C21" s="1">
        <v>414</v>
      </c>
      <c r="D21" s="1">
        <f>C21-157</f>
        <v>257</v>
      </c>
      <c r="E21" s="19">
        <f t="shared" si="8"/>
        <v>62.077294685990339</v>
      </c>
      <c r="F21" s="1">
        <v>67</v>
      </c>
      <c r="G21" s="19">
        <f t="shared" si="9"/>
        <v>16.183574879227052</v>
      </c>
      <c r="H21" s="1">
        <v>58</v>
      </c>
      <c r="I21" s="19">
        <f>H21/F21*100</f>
        <v>86.567164179104466</v>
      </c>
      <c r="J21" s="3" t="s">
        <v>95</v>
      </c>
      <c r="K21" s="3"/>
      <c r="L21" s="3"/>
      <c r="M21" s="3" t="s">
        <v>63</v>
      </c>
      <c r="N21" s="3" t="s">
        <v>63</v>
      </c>
      <c r="O21" s="3"/>
      <c r="P21" s="1"/>
    </row>
    <row r="22" spans="1:16" ht="20.25" customHeight="1" x14ac:dyDescent="0.25">
      <c r="A22" s="5">
        <v>2</v>
      </c>
      <c r="B22" s="8" t="s">
        <v>96</v>
      </c>
      <c r="C22" s="1"/>
      <c r="D22" s="1"/>
      <c r="E22" s="1"/>
      <c r="F22" s="1"/>
      <c r="G22" s="1"/>
      <c r="H22" s="1"/>
      <c r="I22" s="1"/>
      <c r="J22" s="3"/>
      <c r="K22" s="3"/>
      <c r="L22" s="3"/>
      <c r="M22" s="3">
        <v>1</v>
      </c>
      <c r="N22" s="3">
        <v>1</v>
      </c>
      <c r="O22" s="3"/>
      <c r="P22" s="1"/>
    </row>
    <row r="23" spans="1:16" ht="20.25" customHeight="1" x14ac:dyDescent="0.25">
      <c r="A23" s="3"/>
      <c r="B23" s="6" t="s">
        <v>97</v>
      </c>
      <c r="C23" s="1">
        <v>109</v>
      </c>
      <c r="D23" s="1">
        <v>108</v>
      </c>
      <c r="E23" s="48">
        <f t="shared" ref="E23" si="10">D23/C23*100</f>
        <v>99.082568807339456</v>
      </c>
      <c r="F23" s="1">
        <v>33</v>
      </c>
      <c r="G23" s="48">
        <f t="shared" ref="G23" si="11">F23/C23*100</f>
        <v>30.275229357798167</v>
      </c>
      <c r="H23" s="1">
        <v>32</v>
      </c>
      <c r="I23" s="20">
        <f>H23/F23*100</f>
        <v>96.969696969696969</v>
      </c>
      <c r="J23" s="3"/>
      <c r="K23" s="3"/>
      <c r="L23" s="3"/>
      <c r="M23" s="3" t="s">
        <v>63</v>
      </c>
      <c r="N23" s="3" t="s">
        <v>63</v>
      </c>
      <c r="O23" s="3"/>
      <c r="P23" s="1"/>
    </row>
    <row r="24" spans="1:16" ht="20.25" customHeight="1" x14ac:dyDescent="0.25">
      <c r="A24" s="5">
        <v>3</v>
      </c>
      <c r="B24" s="8" t="s">
        <v>6</v>
      </c>
      <c r="C24" s="1"/>
      <c r="D24" s="1"/>
      <c r="E24" s="1"/>
      <c r="F24" s="1"/>
      <c r="G24" s="1"/>
      <c r="H24" s="1"/>
      <c r="I24" s="1"/>
      <c r="J24" s="3"/>
      <c r="K24" s="3"/>
      <c r="L24" s="3"/>
      <c r="M24" s="3">
        <v>1</v>
      </c>
      <c r="N24" s="3">
        <v>1</v>
      </c>
      <c r="O24" s="3" t="s">
        <v>54</v>
      </c>
      <c r="P24" s="1"/>
    </row>
    <row r="25" spans="1:16" ht="20.25" customHeight="1" x14ac:dyDescent="0.25">
      <c r="A25" s="3"/>
      <c r="B25" s="34" t="s">
        <v>75</v>
      </c>
      <c r="C25" s="23">
        <v>116</v>
      </c>
      <c r="D25" s="1">
        <v>106</v>
      </c>
      <c r="E25" s="19">
        <f t="shared" ref="E25:E31" si="12">D25/C25*100</f>
        <v>91.379310344827587</v>
      </c>
      <c r="F25" s="1">
        <v>19</v>
      </c>
      <c r="G25" s="19">
        <f t="shared" ref="G25" si="13">F25/C25*100</f>
        <v>16.379310344827587</v>
      </c>
      <c r="H25" s="1">
        <v>17</v>
      </c>
      <c r="I25" s="19">
        <f>H25/F25*100</f>
        <v>89.473684210526315</v>
      </c>
      <c r="J25" s="3" t="s">
        <v>63</v>
      </c>
      <c r="K25" s="3"/>
      <c r="L25" s="3"/>
      <c r="M25" s="3" t="s">
        <v>63</v>
      </c>
      <c r="N25" s="3" t="s">
        <v>63</v>
      </c>
      <c r="O25" s="3"/>
      <c r="P25" s="1"/>
    </row>
    <row r="26" spans="1:16" s="13" customFormat="1" ht="20.25" customHeight="1" x14ac:dyDescent="0.25">
      <c r="A26" s="5" t="s">
        <v>56</v>
      </c>
      <c r="B26" s="45" t="s">
        <v>130</v>
      </c>
      <c r="C26" s="23"/>
      <c r="D26" s="1"/>
      <c r="E26" s="19"/>
      <c r="F26" s="1"/>
      <c r="G26" s="19"/>
      <c r="H26" s="1"/>
      <c r="I26" s="1"/>
      <c r="J26" s="3"/>
      <c r="K26" s="3"/>
      <c r="L26" s="3"/>
      <c r="M26" s="3"/>
      <c r="N26" s="3"/>
      <c r="O26" s="5"/>
      <c r="P26" s="47"/>
    </row>
    <row r="27" spans="1:16" s="13" customFormat="1" ht="20.25" customHeight="1" x14ac:dyDescent="0.25">
      <c r="A27" s="44">
        <v>1</v>
      </c>
      <c r="B27" s="45" t="s">
        <v>12</v>
      </c>
      <c r="C27" s="95"/>
      <c r="D27" s="23"/>
      <c r="E27" s="19"/>
      <c r="F27" s="23"/>
      <c r="G27" s="23"/>
      <c r="H27" s="23"/>
      <c r="I27" s="23"/>
      <c r="J27" s="15"/>
      <c r="K27" s="15"/>
      <c r="L27" s="15"/>
      <c r="M27" s="15">
        <v>1</v>
      </c>
      <c r="N27" s="15">
        <v>1</v>
      </c>
      <c r="O27" s="15" t="s">
        <v>54</v>
      </c>
      <c r="P27" s="47"/>
    </row>
    <row r="28" spans="1:16" ht="20.25" customHeight="1" x14ac:dyDescent="0.25">
      <c r="A28" s="15"/>
      <c r="B28" s="34" t="s">
        <v>121</v>
      </c>
      <c r="C28" s="23">
        <v>86</v>
      </c>
      <c r="D28" s="23">
        <v>64</v>
      </c>
      <c r="E28" s="19">
        <f t="shared" si="12"/>
        <v>74.418604651162795</v>
      </c>
      <c r="F28" s="23">
        <v>4</v>
      </c>
      <c r="G28" s="23">
        <v>5</v>
      </c>
      <c r="H28" s="23">
        <v>4</v>
      </c>
      <c r="I28" s="23">
        <v>100</v>
      </c>
      <c r="J28" s="15"/>
      <c r="K28" s="15" t="s">
        <v>95</v>
      </c>
      <c r="L28" s="15"/>
      <c r="M28" s="15" t="s">
        <v>63</v>
      </c>
      <c r="N28" s="15" t="s">
        <v>63</v>
      </c>
      <c r="O28" s="15"/>
      <c r="P28" s="1"/>
    </row>
    <row r="29" spans="1:16" s="13" customFormat="1" ht="20.25" customHeight="1" x14ac:dyDescent="0.25">
      <c r="A29" s="44">
        <v>2</v>
      </c>
      <c r="B29" s="45" t="s">
        <v>17</v>
      </c>
      <c r="C29" s="95"/>
      <c r="D29" s="23"/>
      <c r="E29" s="19"/>
      <c r="F29" s="23"/>
      <c r="G29" s="23"/>
      <c r="H29" s="23"/>
      <c r="I29" s="23"/>
      <c r="J29" s="15"/>
      <c r="K29" s="15"/>
      <c r="L29" s="15"/>
      <c r="M29" s="15">
        <v>3</v>
      </c>
      <c r="N29" s="15">
        <v>3</v>
      </c>
      <c r="O29" s="15" t="s">
        <v>54</v>
      </c>
      <c r="P29" s="47"/>
    </row>
    <row r="30" spans="1:16" ht="20.25" customHeight="1" x14ac:dyDescent="0.25">
      <c r="A30" s="15"/>
      <c r="B30" s="34" t="s">
        <v>122</v>
      </c>
      <c r="C30" s="23">
        <v>370</v>
      </c>
      <c r="D30" s="23">
        <v>246</v>
      </c>
      <c r="E30" s="19">
        <f t="shared" si="12"/>
        <v>66.486486486486484</v>
      </c>
      <c r="F30" s="23">
        <v>58</v>
      </c>
      <c r="G30" s="23">
        <v>15.68</v>
      </c>
      <c r="H30" s="23">
        <v>53</v>
      </c>
      <c r="I30" s="23">
        <v>91.38</v>
      </c>
      <c r="J30" s="15" t="s">
        <v>95</v>
      </c>
      <c r="K30" s="15"/>
      <c r="L30" s="15"/>
      <c r="M30" s="15" t="s">
        <v>63</v>
      </c>
      <c r="N30" s="15" t="s">
        <v>63</v>
      </c>
      <c r="O30" s="15"/>
      <c r="P30" s="1"/>
    </row>
    <row r="31" spans="1:16" ht="20.25" customHeight="1" x14ac:dyDescent="0.25">
      <c r="A31" s="15"/>
      <c r="B31" s="34" t="s">
        <v>123</v>
      </c>
      <c r="C31" s="23">
        <v>188</v>
      </c>
      <c r="D31" s="23">
        <v>117</v>
      </c>
      <c r="E31" s="19">
        <f t="shared" si="12"/>
        <v>62.234042553191493</v>
      </c>
      <c r="F31" s="23">
        <v>30</v>
      </c>
      <c r="G31" s="23">
        <v>15.96</v>
      </c>
      <c r="H31" s="23">
        <v>24</v>
      </c>
      <c r="I31" s="23">
        <v>80</v>
      </c>
      <c r="J31" s="15" t="s">
        <v>95</v>
      </c>
      <c r="K31" s="15"/>
      <c r="L31" s="15"/>
      <c r="M31" s="15" t="s">
        <v>63</v>
      </c>
      <c r="N31" s="15" t="s">
        <v>63</v>
      </c>
      <c r="O31" s="15"/>
      <c r="P31" s="1"/>
    </row>
    <row r="32" spans="1:16" ht="20.25" customHeight="1" x14ac:dyDescent="0.25">
      <c r="A32" s="15"/>
      <c r="B32" s="34" t="s">
        <v>93</v>
      </c>
      <c r="C32" s="23">
        <v>205</v>
      </c>
      <c r="D32" s="23">
        <v>173</v>
      </c>
      <c r="E32" s="19">
        <f t="shared" ref="E32:E37" si="14">D32/C32*100</f>
        <v>84.390243902439025</v>
      </c>
      <c r="F32" s="23">
        <v>31</v>
      </c>
      <c r="G32" s="23">
        <v>15.12</v>
      </c>
      <c r="H32" s="23">
        <v>31</v>
      </c>
      <c r="I32" s="23">
        <v>100</v>
      </c>
      <c r="J32" s="15" t="s">
        <v>95</v>
      </c>
      <c r="K32" s="15"/>
      <c r="L32" s="15"/>
      <c r="M32" s="15" t="s">
        <v>63</v>
      </c>
      <c r="N32" s="15" t="s">
        <v>63</v>
      </c>
      <c r="O32" s="15"/>
      <c r="P32" s="1"/>
    </row>
    <row r="33" spans="1:23" s="13" customFormat="1" ht="20.25" customHeight="1" x14ac:dyDescent="0.25">
      <c r="A33" s="44">
        <v>3</v>
      </c>
      <c r="B33" s="45" t="s">
        <v>19</v>
      </c>
      <c r="C33" s="95"/>
      <c r="D33" s="23"/>
      <c r="E33" s="19"/>
      <c r="F33" s="23"/>
      <c r="G33" s="23"/>
      <c r="H33" s="23"/>
      <c r="I33" s="23"/>
      <c r="J33" s="15"/>
      <c r="K33" s="15"/>
      <c r="L33" s="15"/>
      <c r="M33" s="15">
        <v>4</v>
      </c>
      <c r="N33" s="15">
        <v>4</v>
      </c>
      <c r="O33" s="15" t="s">
        <v>55</v>
      </c>
      <c r="P33" s="47"/>
    </row>
    <row r="34" spans="1:23" ht="20.25" customHeight="1" x14ac:dyDescent="0.25">
      <c r="A34" s="15"/>
      <c r="B34" s="34" t="s">
        <v>78</v>
      </c>
      <c r="C34" s="23">
        <v>195</v>
      </c>
      <c r="D34" s="23">
        <v>113</v>
      </c>
      <c r="E34" s="19">
        <f t="shared" si="14"/>
        <v>57.948717948717956</v>
      </c>
      <c r="F34" s="23">
        <v>32</v>
      </c>
      <c r="G34" s="23">
        <v>16.41</v>
      </c>
      <c r="H34" s="23">
        <v>30</v>
      </c>
      <c r="I34" s="23">
        <v>87.5</v>
      </c>
      <c r="J34" s="15">
        <v>87.5</v>
      </c>
      <c r="K34" s="15" t="s">
        <v>95</v>
      </c>
      <c r="L34" s="15"/>
      <c r="M34" s="15" t="s">
        <v>63</v>
      </c>
      <c r="N34" s="15" t="s">
        <v>63</v>
      </c>
      <c r="O34" s="15"/>
      <c r="P34" s="1"/>
    </row>
    <row r="35" spans="1:23" ht="20.25" customHeight="1" x14ac:dyDescent="0.25">
      <c r="A35" s="15"/>
      <c r="B35" s="34" t="s">
        <v>124</v>
      </c>
      <c r="C35" s="23">
        <v>352</v>
      </c>
      <c r="D35" s="23">
        <v>172</v>
      </c>
      <c r="E35" s="19">
        <f t="shared" si="14"/>
        <v>48.863636363636367</v>
      </c>
      <c r="F35" s="23">
        <v>53</v>
      </c>
      <c r="G35" s="23">
        <v>15.05</v>
      </c>
      <c r="H35" s="23">
        <v>35</v>
      </c>
      <c r="I35" s="23">
        <v>66.03</v>
      </c>
      <c r="J35" s="15">
        <v>66.03</v>
      </c>
      <c r="K35" s="15" t="s">
        <v>95</v>
      </c>
      <c r="L35" s="15"/>
      <c r="M35" s="15" t="s">
        <v>63</v>
      </c>
      <c r="N35" s="15" t="s">
        <v>63</v>
      </c>
      <c r="O35" s="15"/>
      <c r="P35" s="1"/>
    </row>
    <row r="36" spans="1:23" ht="20.25" customHeight="1" x14ac:dyDescent="0.25">
      <c r="A36" s="15"/>
      <c r="B36" s="34" t="s">
        <v>76</v>
      </c>
      <c r="C36" s="23">
        <v>377</v>
      </c>
      <c r="D36" s="23">
        <v>330</v>
      </c>
      <c r="E36" s="19">
        <f t="shared" si="14"/>
        <v>87.533156498673733</v>
      </c>
      <c r="F36" s="23">
        <v>57</v>
      </c>
      <c r="G36" s="23">
        <v>15.11</v>
      </c>
      <c r="H36" s="23">
        <v>52</v>
      </c>
      <c r="I36" s="23">
        <v>91.22</v>
      </c>
      <c r="J36" s="15">
        <v>91.22</v>
      </c>
      <c r="K36" s="15" t="s">
        <v>95</v>
      </c>
      <c r="L36" s="15"/>
      <c r="M36" s="15" t="s">
        <v>63</v>
      </c>
      <c r="N36" s="15" t="s">
        <v>63</v>
      </c>
      <c r="O36" s="15"/>
      <c r="P36" s="1"/>
    </row>
    <row r="37" spans="1:23" ht="20.25" customHeight="1" x14ac:dyDescent="0.25">
      <c r="A37" s="15"/>
      <c r="B37" s="34" t="s">
        <v>94</v>
      </c>
      <c r="C37" s="23">
        <v>193</v>
      </c>
      <c r="D37" s="23">
        <v>48</v>
      </c>
      <c r="E37" s="19">
        <f t="shared" si="14"/>
        <v>24.870466321243523</v>
      </c>
      <c r="F37" s="23">
        <v>29</v>
      </c>
      <c r="G37" s="23">
        <v>15.02</v>
      </c>
      <c r="H37" s="23">
        <v>18</v>
      </c>
      <c r="I37" s="23">
        <v>62.06</v>
      </c>
      <c r="J37" s="15">
        <v>62.06</v>
      </c>
      <c r="K37" s="15" t="s">
        <v>95</v>
      </c>
      <c r="L37" s="15"/>
      <c r="M37" s="15" t="s">
        <v>63</v>
      </c>
      <c r="N37" s="15" t="s">
        <v>63</v>
      </c>
      <c r="O37" s="15"/>
      <c r="P37" s="1"/>
    </row>
    <row r="38" spans="1:23" s="13" customFormat="1" ht="20.25" customHeight="1" x14ac:dyDescent="0.25">
      <c r="A38" s="5" t="s">
        <v>57</v>
      </c>
      <c r="B38" s="8" t="s">
        <v>77</v>
      </c>
      <c r="C38" s="1"/>
      <c r="D38" s="1"/>
      <c r="E38" s="19"/>
      <c r="F38" s="1"/>
      <c r="G38" s="1"/>
      <c r="H38" s="1"/>
      <c r="I38" s="1"/>
      <c r="J38" s="3"/>
      <c r="K38" s="3"/>
      <c r="L38" s="3"/>
      <c r="M38" s="3"/>
      <c r="N38" s="3"/>
      <c r="O38" s="5"/>
      <c r="P38" s="47"/>
    </row>
    <row r="39" spans="1:23" ht="20.25" customHeight="1" x14ac:dyDescent="0.25">
      <c r="A39" s="44">
        <v>5</v>
      </c>
      <c r="B39" s="45" t="s">
        <v>125</v>
      </c>
      <c r="C39" s="95"/>
      <c r="D39" s="23"/>
      <c r="E39" s="41"/>
      <c r="F39" s="95"/>
      <c r="G39" s="41"/>
      <c r="H39" s="95"/>
      <c r="I39" s="41"/>
      <c r="J39" s="39"/>
      <c r="K39" s="39"/>
      <c r="L39" s="39"/>
      <c r="M39" s="29">
        <v>1</v>
      </c>
      <c r="N39" s="29">
        <v>1</v>
      </c>
      <c r="O39" s="40"/>
      <c r="P39" s="47"/>
      <c r="Q39" s="13"/>
      <c r="R39" s="13"/>
      <c r="S39" s="13"/>
      <c r="T39" s="13"/>
      <c r="U39" s="13"/>
      <c r="V39" s="13"/>
      <c r="W39" s="13"/>
    </row>
    <row r="40" spans="1:23" ht="20.25" customHeight="1" x14ac:dyDescent="0.25">
      <c r="A40" s="15"/>
      <c r="B40" s="34" t="s">
        <v>73</v>
      </c>
      <c r="C40" s="95">
        <v>272</v>
      </c>
      <c r="D40" s="95">
        <v>218</v>
      </c>
      <c r="E40" s="93">
        <f t="shared" ref="E40" si="15">D40/C40*100</f>
        <v>80.14705882352942</v>
      </c>
      <c r="F40" s="95">
        <v>44</v>
      </c>
      <c r="G40" s="93">
        <f>F40/C40*100</f>
        <v>16.176470588235293</v>
      </c>
      <c r="H40" s="95">
        <v>36</v>
      </c>
      <c r="I40" s="41">
        <f>H40/F40*100</f>
        <v>81.818181818181827</v>
      </c>
      <c r="J40" s="39" t="s">
        <v>95</v>
      </c>
      <c r="K40" s="39"/>
      <c r="L40" s="39"/>
      <c r="M40" s="39" t="s">
        <v>63</v>
      </c>
      <c r="N40" s="39" t="s">
        <v>63</v>
      </c>
      <c r="O40" s="39"/>
      <c r="P40" s="1"/>
    </row>
    <row r="41" spans="1:23" s="13" customFormat="1" ht="20.25" customHeight="1" x14ac:dyDescent="0.25">
      <c r="A41" s="5" t="s">
        <v>58</v>
      </c>
      <c r="B41" s="8" t="s">
        <v>132</v>
      </c>
      <c r="C41" s="1"/>
      <c r="D41" s="1"/>
      <c r="E41" s="1"/>
      <c r="F41" s="1"/>
      <c r="G41" s="1"/>
      <c r="H41" s="1"/>
      <c r="I41" s="1"/>
      <c r="J41" s="3"/>
      <c r="K41" s="3"/>
      <c r="L41" s="3"/>
      <c r="M41" s="3"/>
      <c r="N41" s="3"/>
      <c r="O41" s="5"/>
      <c r="P41" s="47"/>
    </row>
    <row r="42" spans="1:23" s="4" customFormat="1" ht="20.25" customHeight="1" x14ac:dyDescent="0.25">
      <c r="A42" s="5">
        <v>1</v>
      </c>
      <c r="B42" s="8" t="s">
        <v>115</v>
      </c>
      <c r="C42" s="80"/>
      <c r="D42" s="80"/>
      <c r="E42" s="96"/>
      <c r="F42" s="80"/>
      <c r="G42" s="96"/>
      <c r="H42" s="80"/>
      <c r="I42" s="96"/>
      <c r="J42" s="10"/>
      <c r="K42" s="10"/>
      <c r="L42" s="11"/>
      <c r="M42" s="31">
        <v>2</v>
      </c>
      <c r="N42" s="31">
        <v>2</v>
      </c>
      <c r="O42" s="3" t="s">
        <v>54</v>
      </c>
      <c r="P42" s="17"/>
    </row>
    <row r="43" spans="1:23" s="4" customFormat="1" ht="20.25" customHeight="1" x14ac:dyDescent="0.25">
      <c r="A43" s="5"/>
      <c r="B43" s="49" t="s">
        <v>134</v>
      </c>
      <c r="C43" s="97">
        <v>211</v>
      </c>
      <c r="D43" s="88">
        <v>126</v>
      </c>
      <c r="E43" s="98">
        <v>59.71</v>
      </c>
      <c r="F43" s="99">
        <v>32</v>
      </c>
      <c r="G43" s="98">
        <f t="shared" ref="G43:G44" si="16">F43/C43*100</f>
        <v>15.165876777251185</v>
      </c>
      <c r="H43" s="100">
        <v>21</v>
      </c>
      <c r="I43" s="101">
        <f t="shared" ref="I43:I44" si="17">H43/F43*100</f>
        <v>65.625</v>
      </c>
      <c r="J43" s="10" t="s">
        <v>63</v>
      </c>
      <c r="K43" s="10"/>
      <c r="L43" s="11"/>
      <c r="M43" s="11" t="s">
        <v>63</v>
      </c>
      <c r="N43" s="11" t="s">
        <v>63</v>
      </c>
      <c r="O43" s="3"/>
      <c r="P43" s="17"/>
    </row>
    <row r="44" spans="1:23" s="4" customFormat="1" ht="20.25" customHeight="1" x14ac:dyDescent="0.25">
      <c r="A44" s="5"/>
      <c r="B44" s="49" t="s">
        <v>135</v>
      </c>
      <c r="C44" s="97">
        <v>193</v>
      </c>
      <c r="D44" s="88">
        <v>153</v>
      </c>
      <c r="E44" s="98">
        <v>79.27</v>
      </c>
      <c r="F44" s="99">
        <v>29</v>
      </c>
      <c r="G44" s="98">
        <f t="shared" si="16"/>
        <v>15.025906735751295</v>
      </c>
      <c r="H44" s="100">
        <v>26</v>
      </c>
      <c r="I44" s="101">
        <f t="shared" si="17"/>
        <v>89.65517241379311</v>
      </c>
      <c r="J44" s="10" t="s">
        <v>63</v>
      </c>
      <c r="K44" s="10"/>
      <c r="L44" s="11"/>
      <c r="M44" s="11" t="s">
        <v>63</v>
      </c>
      <c r="N44" s="11" t="s">
        <v>63</v>
      </c>
      <c r="O44" s="3"/>
      <c r="P44" s="17"/>
    </row>
    <row r="45" spans="1:23" s="4" customFormat="1" ht="20.25" customHeight="1" x14ac:dyDescent="0.25">
      <c r="A45" s="5">
        <v>2</v>
      </c>
      <c r="B45" s="8" t="s">
        <v>45</v>
      </c>
      <c r="C45" s="80"/>
      <c r="D45" s="80"/>
      <c r="E45" s="96"/>
      <c r="F45" s="80"/>
      <c r="G45" s="96"/>
      <c r="H45" s="80"/>
      <c r="I45" s="96"/>
      <c r="J45" s="10"/>
      <c r="K45" s="10"/>
      <c r="L45" s="11"/>
      <c r="M45" s="31">
        <v>1</v>
      </c>
      <c r="N45" s="31">
        <v>1</v>
      </c>
      <c r="O45" s="3" t="s">
        <v>54</v>
      </c>
      <c r="P45" s="17"/>
    </row>
    <row r="46" spans="1:23" s="4" customFormat="1" ht="20.25" customHeight="1" x14ac:dyDescent="0.25">
      <c r="A46" s="3"/>
      <c r="B46" s="6" t="s">
        <v>116</v>
      </c>
      <c r="C46" s="1">
        <v>279</v>
      </c>
      <c r="D46" s="1">
        <v>207</v>
      </c>
      <c r="E46" s="102">
        <f t="shared" ref="E46" si="18">D46/C46*100</f>
        <v>74.193548387096769</v>
      </c>
      <c r="F46" s="1">
        <v>43</v>
      </c>
      <c r="G46" s="93">
        <f t="shared" ref="G46" si="19">F46/C46*100</f>
        <v>15.412186379928317</v>
      </c>
      <c r="H46" s="1">
        <v>36</v>
      </c>
      <c r="I46" s="102">
        <f t="shared" ref="I46" si="20">H46/F46*100</f>
        <v>83.720930232558146</v>
      </c>
      <c r="J46" s="10" t="s">
        <v>63</v>
      </c>
      <c r="K46" s="10"/>
      <c r="L46" s="11"/>
      <c r="M46" s="11" t="s">
        <v>63</v>
      </c>
      <c r="N46" s="11" t="s">
        <v>63</v>
      </c>
      <c r="O46" s="3"/>
      <c r="P46" s="17"/>
    </row>
    <row r="47" spans="1:23" s="4" customFormat="1" ht="20.25" customHeight="1" x14ac:dyDescent="0.25">
      <c r="A47" s="5">
        <v>3</v>
      </c>
      <c r="B47" s="8" t="s">
        <v>43</v>
      </c>
      <c r="C47" s="80"/>
      <c r="D47" s="80"/>
      <c r="E47" s="96"/>
      <c r="F47" s="80"/>
      <c r="G47" s="96"/>
      <c r="H47" s="80"/>
      <c r="I47" s="96"/>
      <c r="J47" s="10"/>
      <c r="K47" s="10"/>
      <c r="L47" s="11"/>
      <c r="M47" s="31">
        <v>2</v>
      </c>
      <c r="N47" s="31">
        <v>2</v>
      </c>
      <c r="O47" s="3" t="s">
        <v>54</v>
      </c>
      <c r="P47" s="17"/>
    </row>
    <row r="48" spans="1:23" s="4" customFormat="1" ht="20.25" customHeight="1" x14ac:dyDescent="0.25">
      <c r="A48" s="3"/>
      <c r="B48" s="6" t="s">
        <v>72</v>
      </c>
      <c r="C48" s="1">
        <v>317</v>
      </c>
      <c r="D48" s="1">
        <v>205</v>
      </c>
      <c r="E48" s="102">
        <f>D48/C48*100</f>
        <v>64.66876971608832</v>
      </c>
      <c r="F48" s="1">
        <v>48</v>
      </c>
      <c r="G48" s="102">
        <f t="shared" ref="G48:G49" si="21">F48/C48*100</f>
        <v>15.141955835962145</v>
      </c>
      <c r="H48" s="1">
        <v>40</v>
      </c>
      <c r="I48" s="102">
        <f t="shared" ref="I48:I49" si="22">H48/F48*100</f>
        <v>83.333333333333343</v>
      </c>
      <c r="J48" s="10" t="s">
        <v>63</v>
      </c>
      <c r="K48" s="10"/>
      <c r="L48" s="11"/>
      <c r="M48" s="11" t="s">
        <v>63</v>
      </c>
      <c r="N48" s="11" t="s">
        <v>63</v>
      </c>
      <c r="O48" s="3"/>
      <c r="P48" s="17"/>
    </row>
    <row r="49" spans="1:16" s="4" customFormat="1" ht="20.25" customHeight="1" x14ac:dyDescent="0.25">
      <c r="A49" s="3"/>
      <c r="B49" s="6" t="s">
        <v>116</v>
      </c>
      <c r="C49" s="1">
        <v>198</v>
      </c>
      <c r="D49" s="1">
        <v>157</v>
      </c>
      <c r="E49" s="102">
        <f t="shared" ref="E49" si="23">D49/C49*100</f>
        <v>79.292929292929287</v>
      </c>
      <c r="F49" s="1">
        <v>30</v>
      </c>
      <c r="G49" s="102">
        <f t="shared" si="21"/>
        <v>15.151515151515152</v>
      </c>
      <c r="H49" s="1">
        <v>21</v>
      </c>
      <c r="I49" s="102">
        <f t="shared" si="22"/>
        <v>70</v>
      </c>
      <c r="J49" s="10" t="s">
        <v>63</v>
      </c>
      <c r="K49" s="10"/>
      <c r="L49" s="11"/>
      <c r="M49" s="11" t="s">
        <v>63</v>
      </c>
      <c r="N49" s="11" t="s">
        <v>63</v>
      </c>
      <c r="O49" s="3"/>
      <c r="P49" s="17"/>
    </row>
    <row r="50" spans="1:16" s="4" customFormat="1" ht="20.25" customHeight="1" x14ac:dyDescent="0.25">
      <c r="A50" s="5">
        <v>4</v>
      </c>
      <c r="B50" s="8" t="s">
        <v>44</v>
      </c>
      <c r="C50" s="80"/>
      <c r="D50" s="80"/>
      <c r="E50" s="96"/>
      <c r="F50" s="80"/>
      <c r="G50" s="96"/>
      <c r="H50" s="80"/>
      <c r="I50" s="96"/>
      <c r="J50" s="10"/>
      <c r="K50" s="10"/>
      <c r="L50" s="11"/>
      <c r="M50" s="31">
        <v>1</v>
      </c>
      <c r="N50" s="31">
        <v>1</v>
      </c>
      <c r="O50" s="3" t="s">
        <v>54</v>
      </c>
      <c r="P50" s="17"/>
    </row>
    <row r="51" spans="1:16" s="4" customFormat="1" ht="20.25" customHeight="1" x14ac:dyDescent="0.25">
      <c r="A51" s="3"/>
      <c r="B51" s="6" t="s">
        <v>74</v>
      </c>
      <c r="C51" s="1">
        <v>171</v>
      </c>
      <c r="D51" s="1">
        <v>95</v>
      </c>
      <c r="E51" s="102">
        <f t="shared" ref="E51" si="24">D51/C51*100</f>
        <v>55.555555555555557</v>
      </c>
      <c r="F51" s="1">
        <v>27</v>
      </c>
      <c r="G51" s="93">
        <f>F51/C51*100</f>
        <v>15.789473684210526</v>
      </c>
      <c r="H51" s="1">
        <v>26</v>
      </c>
      <c r="I51" s="102">
        <f t="shared" ref="I51" si="25">H51/F51*100</f>
        <v>96.296296296296291</v>
      </c>
      <c r="J51" s="10" t="s">
        <v>63</v>
      </c>
      <c r="K51" s="10"/>
      <c r="L51" s="11" t="s">
        <v>63</v>
      </c>
      <c r="M51" s="11" t="s">
        <v>63</v>
      </c>
      <c r="N51" s="11" t="s">
        <v>63</v>
      </c>
      <c r="O51" s="3"/>
      <c r="P51" s="17"/>
    </row>
  </sheetData>
  <mergeCells count="10">
    <mergeCell ref="A1:P1"/>
    <mergeCell ref="A2:P2"/>
    <mergeCell ref="M4:N4"/>
    <mergeCell ref="P4:P5"/>
    <mergeCell ref="A4:A5"/>
    <mergeCell ref="B4:B5"/>
    <mergeCell ref="C4:E4"/>
    <mergeCell ref="F4:I4"/>
    <mergeCell ref="J4:L4"/>
    <mergeCell ref="O4:O5"/>
  </mergeCells>
  <pageMargins left="0.23622047244094491" right="0.19685039370078741" top="0.27" bottom="0.23622047244094491" header="0.19685039370078741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biểu 1 xã</vt:lpstr>
      <vt:lpstr>biểu TH các thôn</vt:lpstr>
      <vt:lpstr>'biểu 1 xã'!Print_Area</vt:lpstr>
      <vt:lpstr>'biểu 1 xã'!Print_Titles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Trần Khánh</dc:creator>
  <cp:lastModifiedBy>Nguyen Van Tan</cp:lastModifiedBy>
  <cp:lastPrinted>2021-04-23T08:45:46Z</cp:lastPrinted>
  <dcterms:created xsi:type="dcterms:W3CDTF">2020-01-17T08:41:52Z</dcterms:created>
  <dcterms:modified xsi:type="dcterms:W3CDTF">2021-04-23T08:48:47Z</dcterms:modified>
</cp:coreProperties>
</file>